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5. My outputs\会议提案\202402\RAN5\TT\16.2.1.1\"/>
    </mc:Choice>
  </mc:AlternateContent>
  <xr:revisionPtr revIDLastSave="0" documentId="13_ncr:1_{F8305271-44ED-4D51-95F9-C0113AB5D86C}" xr6:coauthVersionLast="36" xr6:coauthVersionMax="47" xr10:uidLastSave="{00000000-0000-0000-0000-000000000000}"/>
  <bookViews>
    <workbookView xWindow="-120" yWindow="-120" windowWidth="38640" windowHeight="21120" tabRatio="809" xr2:uid="{00000000-000D-0000-FFFF-FFFF00000000}"/>
  </bookViews>
  <sheets>
    <sheet name="Template" sheetId="2" r:id="rId1"/>
    <sheet name="16.2.1.1-1" sheetId="8" r:id="rId2"/>
    <sheet name="16.2.1.1-3" sheetId="17" r:id="rId3"/>
  </sheets>
  <calcPr calcId="191029"/>
</workbook>
</file>

<file path=xl/calcChain.xml><?xml version="1.0" encoding="utf-8"?>
<calcChain xmlns="http://schemas.openxmlformats.org/spreadsheetml/2006/main">
  <c r="F6" i="8" l="1"/>
  <c r="G6" i="8"/>
  <c r="H6" i="8"/>
  <c r="I6" i="8"/>
  <c r="J6" i="8"/>
  <c r="F7" i="8"/>
  <c r="G7" i="8"/>
  <c r="H7" i="8"/>
  <c r="I7" i="8"/>
  <c r="J7" i="8"/>
  <c r="F8" i="8"/>
  <c r="G8" i="8"/>
  <c r="H8" i="8"/>
  <c r="I8" i="8"/>
  <c r="J8" i="8"/>
  <c r="O126" i="17" l="1"/>
  <c r="N126" i="17"/>
  <c r="M126" i="17"/>
  <c r="L126" i="17"/>
  <c r="K126" i="17"/>
  <c r="K127" i="17" s="1"/>
  <c r="P121" i="17"/>
  <c r="O121" i="17"/>
  <c r="M121" i="17"/>
  <c r="L121" i="17"/>
  <c r="K121" i="17"/>
  <c r="AC111" i="17"/>
  <c r="AC107" i="17"/>
  <c r="P87" i="17"/>
  <c r="M87" i="17"/>
  <c r="L87" i="17"/>
  <c r="K87" i="17"/>
  <c r="E87" i="17"/>
  <c r="E90" i="17" s="1"/>
  <c r="D87" i="17"/>
  <c r="AC115" i="17" s="1"/>
  <c r="C87" i="17"/>
  <c r="D84" i="17"/>
  <c r="C83" i="17"/>
  <c r="P82" i="17"/>
  <c r="O82" i="17"/>
  <c r="O87" i="17" s="1"/>
  <c r="N82" i="17"/>
  <c r="N87" i="17" s="1"/>
  <c r="M82" i="17"/>
  <c r="L82" i="17"/>
  <c r="K82" i="17"/>
  <c r="J81" i="17"/>
  <c r="J87" i="17" s="1"/>
  <c r="P90" i="17" s="1"/>
  <c r="I81" i="17"/>
  <c r="I87" i="17" s="1"/>
  <c r="H81" i="17"/>
  <c r="H87" i="17" s="1"/>
  <c r="E81" i="17"/>
  <c r="T66" i="17"/>
  <c r="Z66" i="17" s="1"/>
  <c r="Z126" i="17" s="1"/>
  <c r="S66" i="17"/>
  <c r="Q66" i="17"/>
  <c r="P66" i="17"/>
  <c r="O66" i="17"/>
  <c r="L66" i="17"/>
  <c r="K66" i="17"/>
  <c r="W66" i="17" s="1"/>
  <c r="W126" i="17" s="1"/>
  <c r="K125" i="17" s="1"/>
  <c r="H66" i="17"/>
  <c r="E66" i="17"/>
  <c r="T62" i="17"/>
  <c r="S62" i="17"/>
  <c r="Q62" i="17"/>
  <c r="P62" i="17"/>
  <c r="O62" i="17"/>
  <c r="L62" i="17"/>
  <c r="K62" i="17"/>
  <c r="W62" i="17" s="1"/>
  <c r="W121" i="17" s="1"/>
  <c r="K120" i="17" s="1"/>
  <c r="H62" i="17"/>
  <c r="E62" i="17"/>
  <c r="U58" i="17"/>
  <c r="T58" i="17"/>
  <c r="Q58" i="17"/>
  <c r="P58" i="17"/>
  <c r="O58" i="17"/>
  <c r="L58" i="17"/>
  <c r="K58" i="17"/>
  <c r="W58" i="17" s="1"/>
  <c r="W116" i="17" s="1"/>
  <c r="H58" i="17"/>
  <c r="G58" i="17"/>
  <c r="E58" i="17"/>
  <c r="I54" i="17"/>
  <c r="E54" i="17"/>
  <c r="W50" i="17"/>
  <c r="W108" i="17" s="1"/>
  <c r="P50" i="17"/>
  <c r="O50" i="17"/>
  <c r="N50" i="17"/>
  <c r="K50" i="17"/>
  <c r="I50" i="17"/>
  <c r="AA50" i="17" s="1"/>
  <c r="AA108" i="17" s="1"/>
  <c r="H50" i="17"/>
  <c r="Z50" i="17" s="1"/>
  <c r="Z108" i="17" s="1"/>
  <c r="E50" i="17"/>
  <c r="P46" i="17"/>
  <c r="O46" i="17"/>
  <c r="L46" i="17"/>
  <c r="K46" i="17"/>
  <c r="I46" i="17"/>
  <c r="AA46" i="17" s="1"/>
  <c r="AA104" i="17" s="1"/>
  <c r="H46" i="17"/>
  <c r="G46" i="17"/>
  <c r="E46" i="17"/>
  <c r="W46" i="17" s="1"/>
  <c r="W104" i="17" s="1"/>
  <c r="V37" i="17"/>
  <c r="V66" i="17" s="1"/>
  <c r="U37" i="17"/>
  <c r="U62" i="17" s="1"/>
  <c r="T37" i="17"/>
  <c r="S37" i="17"/>
  <c r="R37" i="17"/>
  <c r="R66" i="17" s="1"/>
  <c r="X66" i="17" s="1"/>
  <c r="X126" i="17" s="1"/>
  <c r="V36" i="17"/>
  <c r="V58" i="17" s="1"/>
  <c r="U36" i="17"/>
  <c r="T36" i="17"/>
  <c r="S36" i="17"/>
  <c r="S58" i="17" s="1"/>
  <c r="R36" i="17"/>
  <c r="R58" i="17" s="1"/>
  <c r="P35" i="17"/>
  <c r="O35" i="17"/>
  <c r="N35" i="17"/>
  <c r="N66" i="17" s="1"/>
  <c r="M35" i="17"/>
  <c r="M50" i="17" s="1"/>
  <c r="L35" i="17"/>
  <c r="L50" i="17" s="1"/>
  <c r="P34" i="17"/>
  <c r="O34" i="17"/>
  <c r="N34" i="17"/>
  <c r="M34" i="17"/>
  <c r="L34" i="17"/>
  <c r="J33" i="17"/>
  <c r="J50" i="17" s="1"/>
  <c r="AB50" i="17" s="1"/>
  <c r="AB108" i="17" s="1"/>
  <c r="I33" i="17"/>
  <c r="I66" i="17" s="1"/>
  <c r="H33" i="17"/>
  <c r="G33" i="17"/>
  <c r="G66" i="17" s="1"/>
  <c r="F33" i="17"/>
  <c r="F66" i="17" s="1"/>
  <c r="J32" i="17"/>
  <c r="J54" i="17" s="1"/>
  <c r="I32" i="17"/>
  <c r="H32" i="17"/>
  <c r="H54" i="17" s="1"/>
  <c r="G32" i="17"/>
  <c r="G54" i="17" s="1"/>
  <c r="F32" i="17"/>
  <c r="F54" i="17" s="1"/>
  <c r="K20" i="17"/>
  <c r="K53" i="17" s="1"/>
  <c r="K54" i="17" s="1"/>
  <c r="J20" i="17"/>
  <c r="I20" i="17"/>
  <c r="E20" i="17"/>
  <c r="K21" i="17" s="1"/>
  <c r="J9" i="17"/>
  <c r="I9" i="17"/>
  <c r="H9" i="17"/>
  <c r="G9" i="17"/>
  <c r="G81" i="17" s="1"/>
  <c r="G87" i="17" s="1"/>
  <c r="F9" i="17"/>
  <c r="F81" i="17" s="1"/>
  <c r="F87" i="17" s="1"/>
  <c r="J8" i="17"/>
  <c r="I8" i="17"/>
  <c r="H8" i="17"/>
  <c r="G8" i="17"/>
  <c r="F8" i="17"/>
  <c r="J7" i="17"/>
  <c r="I7" i="17"/>
  <c r="H7" i="17"/>
  <c r="G7" i="17"/>
  <c r="F7" i="17"/>
  <c r="J6" i="17"/>
  <c r="J90" i="17" s="1"/>
  <c r="I6" i="17"/>
  <c r="H6" i="17"/>
  <c r="G6" i="17"/>
  <c r="M90" i="17" s="1"/>
  <c r="F6" i="17"/>
  <c r="L90" i="17" s="1"/>
  <c r="AC111" i="8"/>
  <c r="AC107" i="8"/>
  <c r="D84" i="8"/>
  <c r="D87" i="8" s="1"/>
  <c r="AC115" i="8" s="1"/>
  <c r="K50" i="8"/>
  <c r="E50" i="8"/>
  <c r="K90" i="17" l="1"/>
  <c r="M92" i="17"/>
  <c r="M91" i="17"/>
  <c r="M104" i="17" s="1"/>
  <c r="K122" i="17"/>
  <c r="O90" i="17"/>
  <c r="L92" i="17"/>
  <c r="P93" i="17"/>
  <c r="P112" i="17" s="1"/>
  <c r="P91" i="17"/>
  <c r="P104" i="17" s="1"/>
  <c r="P92" i="17"/>
  <c r="Y58" i="17"/>
  <c r="Y116" i="17" s="1"/>
  <c r="N127" i="17"/>
  <c r="N90" i="17"/>
  <c r="Z62" i="17"/>
  <c r="Z121" i="17" s="1"/>
  <c r="Y46" i="17"/>
  <c r="Y104" i="17" s="1"/>
  <c r="K92" i="17"/>
  <c r="K93" i="17"/>
  <c r="K112" i="17" s="1"/>
  <c r="K91" i="17"/>
  <c r="K104" i="17" s="1"/>
  <c r="L127" i="17"/>
  <c r="Z46" i="17"/>
  <c r="Z104" i="17" s="1"/>
  <c r="W54" i="17"/>
  <c r="W112" i="17" s="1"/>
  <c r="K22" i="17"/>
  <c r="I58" i="17"/>
  <c r="AA58" i="17" s="1"/>
  <c r="AA116" i="17" s="1"/>
  <c r="I62" i="17"/>
  <c r="AA62" i="17" s="1"/>
  <c r="AA121" i="17" s="1"/>
  <c r="U66" i="17"/>
  <c r="AA66" i="17" s="1"/>
  <c r="AA126" i="17" s="1"/>
  <c r="O125" i="17" s="1"/>
  <c r="L125" i="17"/>
  <c r="L20" i="17"/>
  <c r="J46" i="17"/>
  <c r="AB46" i="17" s="1"/>
  <c r="AB104" i="17" s="1"/>
  <c r="J58" i="17"/>
  <c r="AB58" i="17" s="1"/>
  <c r="AB116" i="17" s="1"/>
  <c r="J62" i="17"/>
  <c r="V62" i="17"/>
  <c r="AB62" i="17" s="1"/>
  <c r="AB121" i="17" s="1"/>
  <c r="P122" i="17" s="1"/>
  <c r="J66" i="17"/>
  <c r="AB66" i="17" s="1"/>
  <c r="AB126" i="17" s="1"/>
  <c r="F90" i="17"/>
  <c r="L93" i="17" s="1"/>
  <c r="L112" i="17" s="1"/>
  <c r="K23" i="17"/>
  <c r="M20" i="17"/>
  <c r="G90" i="17"/>
  <c r="M93" i="17" s="1"/>
  <c r="M112" i="17" s="1"/>
  <c r="N125" i="17"/>
  <c r="H90" i="17"/>
  <c r="O20" i="17"/>
  <c r="M46" i="17"/>
  <c r="G50" i="17"/>
  <c r="Y50" i="17" s="1"/>
  <c r="Y108" i="17" s="1"/>
  <c r="M58" i="17"/>
  <c r="M62" i="17"/>
  <c r="Y62" i="17" s="1"/>
  <c r="Y121" i="17" s="1"/>
  <c r="M66" i="17"/>
  <c r="Y66" i="17" s="1"/>
  <c r="Y126" i="17" s="1"/>
  <c r="I90" i="17"/>
  <c r="P120" i="17"/>
  <c r="N20" i="17"/>
  <c r="F50" i="17"/>
  <c r="X50" i="17" s="1"/>
  <c r="X108" i="17" s="1"/>
  <c r="P20" i="17"/>
  <c r="P23" i="17" s="1"/>
  <c r="N46" i="17"/>
  <c r="N58" i="17"/>
  <c r="Z58" i="17" s="1"/>
  <c r="Z116" i="17" s="1"/>
  <c r="N62" i="17"/>
  <c r="F20" i="17"/>
  <c r="L23" i="17" s="1"/>
  <c r="G20" i="17"/>
  <c r="H20" i="17"/>
  <c r="F46" i="17"/>
  <c r="X46" i="17" s="1"/>
  <c r="X104" i="17" s="1"/>
  <c r="F58" i="17"/>
  <c r="X58" i="17" s="1"/>
  <c r="X116" i="17" s="1"/>
  <c r="F62" i="17"/>
  <c r="R62" i="17"/>
  <c r="X62" i="17" s="1"/>
  <c r="X121" i="17" s="1"/>
  <c r="L122" i="17" s="1"/>
  <c r="G62" i="17"/>
  <c r="W50" i="8"/>
  <c r="W108" i="8" s="1"/>
  <c r="Q66" i="8"/>
  <c r="Q62" i="8"/>
  <c r="V37" i="8"/>
  <c r="V66" i="8" s="1"/>
  <c r="U37" i="8"/>
  <c r="U66" i="8" s="1"/>
  <c r="T37" i="8"/>
  <c r="T66" i="8" s="1"/>
  <c r="S37" i="8"/>
  <c r="S62" i="8" s="1"/>
  <c r="R37" i="8"/>
  <c r="R62" i="8" s="1"/>
  <c r="K20" i="8"/>
  <c r="K22" i="8" s="1"/>
  <c r="E20" i="8"/>
  <c r="L91" i="17" l="1"/>
  <c r="L104" i="17" s="1"/>
  <c r="L105" i="17" s="1"/>
  <c r="M125" i="17"/>
  <c r="M127" i="17"/>
  <c r="M122" i="17"/>
  <c r="M120" i="17"/>
  <c r="O120" i="17"/>
  <c r="O122" i="17"/>
  <c r="N21" i="17"/>
  <c r="N53" i="17"/>
  <c r="N54" i="17" s="1"/>
  <c r="Z54" i="17" s="1"/>
  <c r="Z112" i="17" s="1"/>
  <c r="N22" i="17"/>
  <c r="L116" i="17"/>
  <c r="L108" i="17"/>
  <c r="N23" i="17"/>
  <c r="K116" i="17"/>
  <c r="K108" i="17"/>
  <c r="O92" i="17"/>
  <c r="P95" i="17" s="1"/>
  <c r="P126" i="17" s="1"/>
  <c r="O93" i="17"/>
  <c r="O112" i="17" s="1"/>
  <c r="O91" i="17"/>
  <c r="O104" i="17" s="1"/>
  <c r="L120" i="17"/>
  <c r="K103" i="17"/>
  <c r="K105" i="17"/>
  <c r="K111" i="17"/>
  <c r="K113" i="17"/>
  <c r="P105" i="17"/>
  <c r="P103" i="17"/>
  <c r="M103" i="17"/>
  <c r="M105" i="17"/>
  <c r="P22" i="17"/>
  <c r="P25" i="17" s="1"/>
  <c r="P21" i="17"/>
  <c r="P53" i="17"/>
  <c r="P54" i="17" s="1"/>
  <c r="AB54" i="17" s="1"/>
  <c r="AB112" i="17" s="1"/>
  <c r="N92" i="17"/>
  <c r="N93" i="17"/>
  <c r="N112" i="17" s="1"/>
  <c r="N91" i="17"/>
  <c r="N104" i="17" s="1"/>
  <c r="M116" i="17"/>
  <c r="M108" i="17"/>
  <c r="M53" i="17"/>
  <c r="M54" i="17" s="1"/>
  <c r="Y54" i="17" s="1"/>
  <c r="Y112" i="17" s="1"/>
  <c r="M113" i="17" s="1"/>
  <c r="M21" i="17"/>
  <c r="M22" i="17"/>
  <c r="L103" i="17"/>
  <c r="P116" i="17"/>
  <c r="P108" i="17"/>
  <c r="M23" i="17"/>
  <c r="O127" i="17"/>
  <c r="P113" i="17"/>
  <c r="P111" i="17"/>
  <c r="O21" i="17"/>
  <c r="O22" i="17"/>
  <c r="O53" i="17"/>
  <c r="O54" i="17" s="1"/>
  <c r="AA54" i="17" s="1"/>
  <c r="AA112" i="17" s="1"/>
  <c r="O23" i="17"/>
  <c r="L53" i="17"/>
  <c r="L54" i="17" s="1"/>
  <c r="X54" i="17" s="1"/>
  <c r="X112" i="17" s="1"/>
  <c r="L111" i="17" s="1"/>
  <c r="L21" i="17"/>
  <c r="L22" i="17"/>
  <c r="S66" i="8"/>
  <c r="R66" i="8"/>
  <c r="V62" i="8"/>
  <c r="U62" i="8"/>
  <c r="K23" i="8"/>
  <c r="T62" i="8"/>
  <c r="O126" i="8"/>
  <c r="N126" i="8"/>
  <c r="M126" i="8"/>
  <c r="L126" i="8"/>
  <c r="K126" i="8"/>
  <c r="P121" i="8"/>
  <c r="O121" i="8"/>
  <c r="M121" i="8"/>
  <c r="L121" i="8"/>
  <c r="K121" i="8"/>
  <c r="Q58" i="8"/>
  <c r="K58" i="8"/>
  <c r="E58" i="8"/>
  <c r="C83" i="8"/>
  <c r="C87" i="8" s="1"/>
  <c r="M82" i="8"/>
  <c r="M87" i="8" s="1"/>
  <c r="N82" i="8"/>
  <c r="N87" i="8" s="1"/>
  <c r="O82" i="8"/>
  <c r="O87" i="8" s="1"/>
  <c r="K66" i="8"/>
  <c r="E66" i="8"/>
  <c r="K62" i="8"/>
  <c r="E54" i="8"/>
  <c r="K46" i="8"/>
  <c r="E46" i="8"/>
  <c r="W46" i="8" s="1"/>
  <c r="L117" i="17" l="1"/>
  <c r="L115" i="17"/>
  <c r="M117" i="17"/>
  <c r="M115" i="17"/>
  <c r="N116" i="17"/>
  <c r="N108" i="17"/>
  <c r="N94" i="17"/>
  <c r="N121" i="17" s="1"/>
  <c r="L113" i="17"/>
  <c r="O116" i="17"/>
  <c r="O108" i="17"/>
  <c r="L107" i="17"/>
  <c r="L109" i="17"/>
  <c r="M107" i="17"/>
  <c r="M109" i="17"/>
  <c r="N24" i="17"/>
  <c r="P127" i="17"/>
  <c r="P125" i="17"/>
  <c r="N105" i="17"/>
  <c r="N103" i="17"/>
  <c r="N113" i="17"/>
  <c r="N111" i="17"/>
  <c r="M111" i="17"/>
  <c r="K107" i="17"/>
  <c r="K109" i="17"/>
  <c r="P109" i="17"/>
  <c r="P107" i="17"/>
  <c r="P117" i="17"/>
  <c r="P115" i="17"/>
  <c r="O105" i="17"/>
  <c r="O103" i="17"/>
  <c r="O113" i="17"/>
  <c r="O111" i="17"/>
  <c r="K115" i="17"/>
  <c r="K117" i="17"/>
  <c r="W66" i="8"/>
  <c r="W126" i="8" s="1"/>
  <c r="K127" i="8" s="1"/>
  <c r="W58" i="8"/>
  <c r="W116" i="8" s="1"/>
  <c r="U36" i="8"/>
  <c r="U58" i="8" s="1"/>
  <c r="T36" i="8"/>
  <c r="T58" i="8" s="1"/>
  <c r="S36" i="8"/>
  <c r="S58" i="8" s="1"/>
  <c r="O35" i="8"/>
  <c r="O34" i="8"/>
  <c r="N35" i="8"/>
  <c r="N34" i="8"/>
  <c r="M35" i="8"/>
  <c r="M34" i="8"/>
  <c r="I33" i="8"/>
  <c r="I32" i="8"/>
  <c r="I54" i="8" s="1"/>
  <c r="H33" i="8"/>
  <c r="H32" i="8"/>
  <c r="H54" i="8" s="1"/>
  <c r="G33" i="8"/>
  <c r="G32" i="8"/>
  <c r="G54" i="8" s="1"/>
  <c r="I9" i="8"/>
  <c r="I81" i="8" s="1"/>
  <c r="I87" i="8" s="1"/>
  <c r="H9" i="8"/>
  <c r="H81" i="8" s="1"/>
  <c r="H87" i="8" s="1"/>
  <c r="G9" i="8"/>
  <c r="G81" i="8" s="1"/>
  <c r="G87" i="8" s="1"/>
  <c r="K82" i="8"/>
  <c r="K87" i="8" s="1"/>
  <c r="P82" i="8"/>
  <c r="P87" i="8" s="1"/>
  <c r="L82" i="8"/>
  <c r="L87" i="8" s="1"/>
  <c r="F9" i="8"/>
  <c r="F81" i="8" s="1"/>
  <c r="F87" i="8" s="1"/>
  <c r="J9" i="8"/>
  <c r="F32" i="8"/>
  <c r="F54" i="8" s="1"/>
  <c r="J32" i="8"/>
  <c r="J54" i="8" s="1"/>
  <c r="F33" i="8"/>
  <c r="J33" i="8"/>
  <c r="L34" i="8"/>
  <c r="P34" i="8"/>
  <c r="L35" i="8"/>
  <c r="P35" i="8"/>
  <c r="R36" i="8"/>
  <c r="R58" i="8" s="1"/>
  <c r="V36" i="8"/>
  <c r="V58" i="8" s="1"/>
  <c r="E62" i="8"/>
  <c r="E81" i="8"/>
  <c r="E87" i="8" s="1"/>
  <c r="O109" i="17" l="1"/>
  <c r="O107" i="17"/>
  <c r="O117" i="17"/>
  <c r="O115" i="17"/>
  <c r="N122" i="17"/>
  <c r="N120" i="17"/>
  <c r="N109" i="17"/>
  <c r="N107" i="17"/>
  <c r="N117" i="17"/>
  <c r="N115" i="17"/>
  <c r="H58" i="8"/>
  <c r="H50" i="8"/>
  <c r="F58" i="8"/>
  <c r="F50" i="8"/>
  <c r="O58" i="8"/>
  <c r="O50" i="8"/>
  <c r="G58" i="8"/>
  <c r="G50" i="8"/>
  <c r="P58" i="8"/>
  <c r="P50" i="8"/>
  <c r="I58" i="8"/>
  <c r="I50" i="8"/>
  <c r="L58" i="8"/>
  <c r="L50" i="8"/>
  <c r="M58" i="8"/>
  <c r="M50" i="8"/>
  <c r="J58" i="8"/>
  <c r="J50" i="8"/>
  <c r="N58" i="8"/>
  <c r="N50" i="8"/>
  <c r="L90" i="8"/>
  <c r="F90" i="8"/>
  <c r="G90" i="8"/>
  <c r="M90" i="8"/>
  <c r="O90" i="8"/>
  <c r="I90" i="8"/>
  <c r="K90" i="8"/>
  <c r="E90" i="8"/>
  <c r="N90" i="8"/>
  <c r="H90" i="8"/>
  <c r="I20" i="8"/>
  <c r="O20" i="8"/>
  <c r="O22" i="8" s="1"/>
  <c r="F20" i="8"/>
  <c r="L20" i="8"/>
  <c r="L22" i="8" s="1"/>
  <c r="G20" i="8"/>
  <c r="M20" i="8"/>
  <c r="M22" i="8" s="1"/>
  <c r="J20" i="8"/>
  <c r="P20" i="8"/>
  <c r="P22" i="8" s="1"/>
  <c r="H20" i="8"/>
  <c r="N20" i="8"/>
  <c r="N22" i="8" s="1"/>
  <c r="K125" i="8"/>
  <c r="H62" i="8"/>
  <c r="H66" i="8"/>
  <c r="H46" i="8"/>
  <c r="I62" i="8"/>
  <c r="I66" i="8"/>
  <c r="I46" i="8"/>
  <c r="P46" i="8"/>
  <c r="P62" i="8"/>
  <c r="P66" i="8"/>
  <c r="O46" i="8"/>
  <c r="O62" i="8"/>
  <c r="O66" i="8"/>
  <c r="M46" i="8"/>
  <c r="M66" i="8"/>
  <c r="M62" i="8"/>
  <c r="N46" i="8"/>
  <c r="N66" i="8"/>
  <c r="N62" i="8"/>
  <c r="L66" i="8"/>
  <c r="L46" i="8"/>
  <c r="L62" i="8"/>
  <c r="W62" i="8"/>
  <c r="W121" i="8" s="1"/>
  <c r="J66" i="8"/>
  <c r="J46" i="8"/>
  <c r="J62" i="8"/>
  <c r="F62" i="8"/>
  <c r="F66" i="8"/>
  <c r="F46" i="8"/>
  <c r="G62" i="8"/>
  <c r="G66" i="8"/>
  <c r="G46" i="8"/>
  <c r="K53" i="8"/>
  <c r="W104" i="8"/>
  <c r="K21" i="8"/>
  <c r="J81" i="8"/>
  <c r="J87" i="8" s="1"/>
  <c r="P90" i="8" s="1"/>
  <c r="AA58" i="8" l="1"/>
  <c r="AA116" i="8" s="1"/>
  <c r="AA50" i="8"/>
  <c r="AA108" i="8" s="1"/>
  <c r="AB58" i="8"/>
  <c r="AB116" i="8" s="1"/>
  <c r="Y58" i="8"/>
  <c r="Y116" i="8" s="1"/>
  <c r="Y50" i="8"/>
  <c r="Y108" i="8" s="1"/>
  <c r="X58" i="8"/>
  <c r="X116" i="8" s="1"/>
  <c r="Z58" i="8"/>
  <c r="Z116" i="8" s="1"/>
  <c r="X50" i="8"/>
  <c r="X108" i="8" s="1"/>
  <c r="AB50" i="8"/>
  <c r="AB108" i="8" s="1"/>
  <c r="N24" i="8"/>
  <c r="Z50" i="8"/>
  <c r="Z108" i="8" s="1"/>
  <c r="P25" i="8"/>
  <c r="P92" i="8"/>
  <c r="K93" i="8"/>
  <c r="K112" i="8" s="1"/>
  <c r="K92" i="8"/>
  <c r="N93" i="8"/>
  <c r="N112" i="8" s="1"/>
  <c r="N92" i="8"/>
  <c r="N108" i="8" s="1"/>
  <c r="L92" i="8"/>
  <c r="L93" i="8"/>
  <c r="L112" i="8" s="1"/>
  <c r="O93" i="8"/>
  <c r="O112" i="8" s="1"/>
  <c r="O92" i="8"/>
  <c r="M93" i="8"/>
  <c r="M112" i="8" s="1"/>
  <c r="M92" i="8"/>
  <c r="J90" i="8"/>
  <c r="P93" i="8" s="1"/>
  <c r="M23" i="8"/>
  <c r="N23" i="8"/>
  <c r="P23" i="8"/>
  <c r="L23" i="8"/>
  <c r="O23" i="8"/>
  <c r="K120" i="8"/>
  <c r="K122" i="8"/>
  <c r="L53" i="8"/>
  <c r="L54" i="8" s="1"/>
  <c r="X54" i="8" s="1"/>
  <c r="X112" i="8" s="1"/>
  <c r="Y62" i="8"/>
  <c r="Y121" i="8" s="1"/>
  <c r="M91" i="8"/>
  <c r="M104" i="8" s="1"/>
  <c r="N91" i="8"/>
  <c r="N104" i="8" s="1"/>
  <c r="O91" i="8"/>
  <c r="O104" i="8" s="1"/>
  <c r="P53" i="8"/>
  <c r="P54" i="8" s="1"/>
  <c r="AB54" i="8" s="1"/>
  <c r="AB112" i="8" s="1"/>
  <c r="X62" i="8"/>
  <c r="X121" i="8" s="1"/>
  <c r="X46" i="8"/>
  <c r="X104" i="8" s="1"/>
  <c r="N53" i="8"/>
  <c r="N54" i="8" s="1"/>
  <c r="Z54" i="8" s="1"/>
  <c r="Z112" i="8" s="1"/>
  <c r="AA62" i="8"/>
  <c r="AA121" i="8" s="1"/>
  <c r="X66" i="8"/>
  <c r="X126" i="8" s="1"/>
  <c r="AA46" i="8"/>
  <c r="AA104" i="8" s="1"/>
  <c r="AB46" i="8"/>
  <c r="AB104" i="8" s="1"/>
  <c r="N21" i="8"/>
  <c r="K54" i="8"/>
  <c r="W54" i="8" s="1"/>
  <c r="W112" i="8" s="1"/>
  <c r="AB62" i="8"/>
  <c r="AB121" i="8" s="1"/>
  <c r="AB66" i="8"/>
  <c r="AB126" i="8" s="1"/>
  <c r="M53" i="8"/>
  <c r="M54" i="8" s="1"/>
  <c r="Y54" i="8" s="1"/>
  <c r="Y112" i="8" s="1"/>
  <c r="O53" i="8"/>
  <c r="O54" i="8" s="1"/>
  <c r="AA54" i="8" s="1"/>
  <c r="AA112" i="8" s="1"/>
  <c r="AA66" i="8"/>
  <c r="AA126" i="8" s="1"/>
  <c r="Y46" i="8"/>
  <c r="Y104" i="8" s="1"/>
  <c r="Z62" i="8"/>
  <c r="Z121" i="8" s="1"/>
  <c r="Z46" i="8"/>
  <c r="Z104" i="8" s="1"/>
  <c r="Y66" i="8"/>
  <c r="Y126" i="8" s="1"/>
  <c r="Z66" i="8"/>
  <c r="Z126" i="8" s="1"/>
  <c r="M21" i="8"/>
  <c r="O21" i="8"/>
  <c r="P21" i="8"/>
  <c r="L91" i="8"/>
  <c r="L104" i="8" s="1"/>
  <c r="K91" i="8"/>
  <c r="K104" i="8" s="1"/>
  <c r="L21" i="8"/>
  <c r="O116" i="8" l="1"/>
  <c r="O115" i="8" s="1"/>
  <c r="O108" i="8"/>
  <c r="P116" i="8"/>
  <c r="P115" i="8" s="1"/>
  <c r="P108" i="8"/>
  <c r="M116" i="8"/>
  <c r="M117" i="8" s="1"/>
  <c r="M108" i="8"/>
  <c r="L116" i="8"/>
  <c r="L108" i="8"/>
  <c r="K116" i="8"/>
  <c r="K117" i="8" s="1"/>
  <c r="K108" i="8"/>
  <c r="N107" i="8"/>
  <c r="N109" i="8"/>
  <c r="N94" i="8"/>
  <c r="N121" i="8" s="1"/>
  <c r="N116" i="8"/>
  <c r="N117" i="8" s="1"/>
  <c r="P95" i="8"/>
  <c r="L125" i="8"/>
  <c r="L127" i="8"/>
  <c r="M127" i="8"/>
  <c r="M125" i="8"/>
  <c r="O127" i="8"/>
  <c r="O125" i="8"/>
  <c r="M113" i="8"/>
  <c r="N127" i="8"/>
  <c r="N125" i="8"/>
  <c r="L120" i="8"/>
  <c r="L122" i="8"/>
  <c r="P122" i="8"/>
  <c r="P120" i="8"/>
  <c r="O120" i="8"/>
  <c r="O122" i="8"/>
  <c r="M120" i="8"/>
  <c r="M122" i="8"/>
  <c r="O111" i="8"/>
  <c r="O113" i="8"/>
  <c r="N111" i="8"/>
  <c r="N113" i="8"/>
  <c r="M111" i="8"/>
  <c r="L111" i="8"/>
  <c r="L113" i="8"/>
  <c r="O105" i="8"/>
  <c r="O103" i="8"/>
  <c r="N105" i="8"/>
  <c r="N103" i="8"/>
  <c r="M105" i="8"/>
  <c r="M103" i="8"/>
  <c r="P112" i="8"/>
  <c r="P91" i="8"/>
  <c r="P104" i="8" s="1"/>
  <c r="L105" i="8"/>
  <c r="L103" i="8"/>
  <c r="K105" i="8"/>
  <c r="K103" i="8"/>
  <c r="K111" i="8"/>
  <c r="K113" i="8"/>
  <c r="P117" i="8" l="1"/>
  <c r="O117" i="8"/>
  <c r="L109" i="8"/>
  <c r="L107" i="8"/>
  <c r="K109" i="8"/>
  <c r="K107" i="8"/>
  <c r="L115" i="8"/>
  <c r="L117" i="8"/>
  <c r="M107" i="8"/>
  <c r="M109" i="8"/>
  <c r="K115" i="8"/>
  <c r="M115" i="8"/>
  <c r="O107" i="8"/>
  <c r="O109" i="8"/>
  <c r="P126" i="8"/>
  <c r="P125" i="8" s="1"/>
  <c r="N115" i="8"/>
  <c r="N122" i="8"/>
  <c r="N120" i="8"/>
  <c r="P113" i="8"/>
  <c r="P111" i="8"/>
  <c r="P105" i="8"/>
  <c r="P103" i="8"/>
  <c r="P127" i="8" l="1"/>
  <c r="P109" i="8"/>
  <c r="P107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2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6C7AB1AB-5672-411A-9CCF-FFB00A2B7BB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39273C42-8171-43B9-B3F7-2C935E8E28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16E79494-1B33-4D8B-90EC-3225F149D6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22" authorId="0" shapeId="0" xr:uid="{22769C62-0C87-43FA-A6DE-CAA66ACCFB9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F403C2DE-2307-40A6-8F76-AF676C84E46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56F355E5-14AC-4889-815D-7D05DD5D3F0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1CCF1132-DBD5-4DAE-88B5-0A536D1C1A2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57341D1E-A4E6-48B8-BE1A-6315F5A9A17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8C1A1F95-8289-40DF-A3B9-3BEF1C3AE7D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<sst xmlns="http://schemas.openxmlformats.org/spreadsheetml/2006/main" count="689" uniqueCount="150">
  <si>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</si>
  <si>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</si>
  <si>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</si>
  <si>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</si>
  <si>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</si>
  <si>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</si>
  <si>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</si>
  <si>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</si>
  <si>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</si>
  <si>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</si>
  <si>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</si>
  <si>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</si>
  <si>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</si>
  <si>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</si>
  <si>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</si>
  <si>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</si>
  <si>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</si>
  <si>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</si>
  <si>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</si>
  <si>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</si>
  <si>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</si>
  <si>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</si>
  <si>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</si>
  <si>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</si>
  <si>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</si>
  <si>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</si>
  <si>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</si>
  <si>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</si>
  <si>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</si>
  <si>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</si>
  <si>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</si>
  <si>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</si>
  <si>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</si>
  <si>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</si>
  <si>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</si>
  <si>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</si>
  <si>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</si>
  <si>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</si>
  <si>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</si>
  <si>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</si>
  <si>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</si>
  <si>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</si>
  <si>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</si>
  <si>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</si>
  <si>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</si>
  <si>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</si>
  <si>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</si>
  <si>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</si>
  <si>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</si>
  <si>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</si>
  <si>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</si>
  <si>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</si>
  <si>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</si>
  <si>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</si>
  <si>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</si>
  <si>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</si>
  <si>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</si>
  <si>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</si>
  <si>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</si>
  <si>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Test system</t>
    <phoneticPr fontId="15" type="noConversion"/>
  </si>
  <si>
    <t>SSB_RP, nominal</t>
    <phoneticPr fontId="15" type="noConversion"/>
  </si>
  <si>
    <t>UE under test</t>
    <phoneticPr fontId="15" type="noConversion"/>
  </si>
  <si>
    <t>UE SS-RSRP absolute accuracy, normal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</si>
  <si>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</si>
  <si>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</si>
  <si>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</si>
  <si>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Uncertainty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</si>
  <si>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</si>
  <si>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</si>
  <si>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</si>
  <si>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</si>
  <si>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</si>
  <si>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</si>
  <si>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</si>
  <si>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</si>
  <si>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</si>
  <si>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T4</t>
  </si>
  <si>
    <t>T5</t>
  </si>
  <si>
    <t>T6</t>
  </si>
  <si>
    <t>Adapted from 38.533 RRM Test case 6.5.5.1</t>
  </si>
  <si>
    <t>dBm</t>
  </si>
  <si>
    <t>Subtest 1</t>
  </si>
  <si>
    <t>Subtest 2</t>
  </si>
  <si>
    <t>RSRP Accuracy</t>
  </si>
  <si>
    <t>38.533 Table F.1.1.2-1</t>
  </si>
  <si>
    <t>Io sensitivity factor</t>
  </si>
  <si>
    <t>Subtest 1: Change in RSRP from CG-SDT config to data arrival vs Threshold</t>
  </si>
  <si>
    <t>Subtest 2: Change in RSRP from CG-SDT config to data arrival vs Threshold</t>
  </si>
  <si>
    <t>Io effect</t>
  </si>
  <si>
    <t>SSB index 0 SS-RSRP sensitivity factor</t>
  </si>
  <si>
    <t>SSB index 0 SS-RSRP effect</t>
  </si>
  <si>
    <t>UE meas (SSB index 0 SS-RSRP) nominal</t>
  </si>
  <si>
    <t>UE meas (SSB index 0 SS-RSRP) minimum</t>
  </si>
  <si>
    <t>UE meas (SSB index 0 SS-RSRP) maximum</t>
  </si>
  <si>
    <t>SS-RSRP variation between T4 and T2 is not greater than cg-SDT-RSRP-ChangeThreshold at Data Arrival</t>
  </si>
  <si>
    <t>SS-RSRP variation between T6 and T5 is greater than cg-SDT-RSRP-ChangeThreshold at Data Arrival</t>
  </si>
  <si>
    <t>Huawei, Hisilicon</t>
    <phoneticPr fontId="2" type="noConversion"/>
  </si>
  <si>
    <t>UE SS-RSRP relative accuracy, normal</t>
    <phoneticPr fontId="15" type="noConversion"/>
  </si>
  <si>
    <t>|RSRP(T4) – RSRP(T2)|</t>
    <phoneticPr fontId="15" type="noConversion"/>
  </si>
  <si>
    <t>|RSRP(T6) – RSRP(T5)|</t>
    <phoneticPr fontId="15" type="noConversion"/>
  </si>
  <si>
    <t>|RSRP(T4) – RSRP(T2)| effect</t>
    <phoneticPr fontId="15" type="noConversion"/>
  </si>
  <si>
    <t>|RSRP(T4) – RSRP(T2)| sensitivity factor</t>
    <phoneticPr fontId="15" type="noConversion"/>
  </si>
  <si>
    <t>|RSRP(T6) – RSRP(T5)| sensitivity factor</t>
    <phoneticPr fontId="15" type="noConversion"/>
  </si>
  <si>
    <t>|RSRP(T6) – RSRP(T5)| effect</t>
    <phoneticPr fontId="15" type="noConversion"/>
  </si>
  <si>
    <t>UE meas (|RSRP(T4) – RSRP(T2)|) nominal</t>
    <phoneticPr fontId="15" type="noConversion"/>
  </si>
  <si>
    <t>UE meas (|RSRP(T4) – RSRP(T2)|) maximum</t>
    <phoneticPr fontId="15" type="noConversion"/>
  </si>
  <si>
    <t>UE meas (|RSRP(T4) – RSRP(T2)|) minimum</t>
    <phoneticPr fontId="15" type="noConversion"/>
  </si>
  <si>
    <t>UE meas (|RSRP(T6) – RSRP(T5)|) nominal</t>
    <phoneticPr fontId="15" type="noConversion"/>
  </si>
  <si>
    <t>UE meas (|RSRP(T6) – RSRP(T5)) minimum</t>
    <phoneticPr fontId="15" type="noConversion"/>
  </si>
  <si>
    <t>UE meas (|RSRP(T6) – RSRP(T5)|) maximum</t>
    <phoneticPr fontId="15" type="noConversion"/>
  </si>
  <si>
    <t>38.133 Table A.16.2.1.1.2-3</t>
  </si>
  <si>
    <t>38.133 Table A.16.2.1.1.2-2</t>
  </si>
  <si>
    <t>Ref: TS 38.133 v17.12.0 clause A.16.2.1.1</t>
  </si>
  <si>
    <t>SSB index 0 SSB_RP sensitivity factor</t>
    <phoneticPr fontId="15" type="noConversion"/>
  </si>
  <si>
    <t>SSB index 0 SSB_RP effect</t>
    <phoneticPr fontId="15" type="noConversion"/>
  </si>
  <si>
    <t>SSB_RP to be within range</t>
    <phoneticPr fontId="15" type="noConversion"/>
  </si>
  <si>
    <t>SSB index 0 SSB_RP minimum</t>
    <phoneticPr fontId="15" type="noConversion"/>
  </si>
  <si>
    <t>SSB index 0 SSB_RP nominal</t>
    <phoneticPr fontId="15" type="noConversion"/>
  </si>
  <si>
    <t>SSB index 0 SSB_RP maximum</t>
    <phoneticPr fontId="15" type="noConversion"/>
  </si>
  <si>
    <t>Req't</t>
    <phoneticPr fontId="15" type="noConversion"/>
  </si>
  <si>
    <t>cg-SDT-RSRP-ThresholdSSB</t>
    <phoneticPr fontId="15" type="noConversion"/>
  </si>
  <si>
    <t>38.133 Table 10.1A.2.1.2-1, Es/Iot &gt;=-3dB, normal condition</t>
    <phoneticPr fontId="15" type="noConversion"/>
  </si>
  <si>
    <t>SS-RSRP is greater than cg-SDT-RSRP-ThresholdSSB at Data Arrival, 1dB offset is added for 1Rx RedCap</t>
    <phoneticPr fontId="15" type="noConversion"/>
  </si>
  <si>
    <t>cg-SDT-RSRP-ThresholdSSB is decreased by 3dB to ensure RSRP&gt;cg-SDT-RSRP-ThresholdSSB</t>
    <phoneticPr fontId="15" type="noConversion"/>
  </si>
  <si>
    <t>cg-SDT-RSRP-ChangeThreshold</t>
    <phoneticPr fontId="15" type="noConversion"/>
  </si>
  <si>
    <t>P1 Es/Noc(Es/Noc in T2) is increased by 0.55dB to ensure |RSRP1-RSRP2|&lt;cg-SDT-RSRP-ChangeThreshold</t>
    <phoneticPr fontId="15" type="noConversion"/>
  </si>
  <si>
    <t>P0 Es/Noc(Es/Noc in T1/T3/T6) is decreased by 0.55dB to ensure |RSRP1-RSRP2|&gt;cg-SDT-RSRP-ChangeThreshold</t>
    <phoneticPr fontId="15" type="noConversion"/>
  </si>
  <si>
    <t>Freq 1 Noc is decreased 0.55dB to ensure Io &lt; -50dBm</t>
    <phoneticPr fontId="15" type="noConversion"/>
  </si>
  <si>
    <t>16.2.1.1</t>
    <phoneticPr fontId="2" type="noConversion"/>
  </si>
  <si>
    <t>v17.12.0</t>
    <phoneticPr fontId="2" type="noConversion"/>
  </si>
  <si>
    <t>18.1.0</t>
    <phoneticPr fontId="2" type="noConversion"/>
  </si>
  <si>
    <t>| RSRP(T4) – RSRP(T2) |</t>
    <phoneticPr fontId="15" type="noConversion"/>
  </si>
  <si>
    <t>| RSRP(T6) – RSRP(T5) |</t>
    <phoneticPr fontId="15" type="noConversion"/>
  </si>
  <si>
    <t>38.133 Table A.16.2.1.1.2-2, Config 1</t>
    <phoneticPr fontId="15" type="noConversion"/>
  </si>
  <si>
    <t>38.133 Table A.16.2.1.1.2-1, Config 1</t>
    <phoneticPr fontId="15" type="noConversion"/>
  </si>
  <si>
    <t>38.133 Table 10.1A.2.1.1-1, -70dBm &lt; Io &lt;-50dBm, normal condition</t>
    <phoneticPr fontId="15" type="noConversion"/>
  </si>
  <si>
    <t>UE meas absolute SS-RSRP to be higher than cg-SDT-RSRP-ThresholdSSB</t>
    <phoneticPr fontId="15" type="noConversion"/>
  </si>
  <si>
    <t>cg-SDT-RSRP-ChangeThreshold</t>
    <phoneticPr fontId="15" type="noConversion"/>
  </si>
  <si>
    <t>UE meas relative SS-RSRP compared to threshold cg-SDT-RSRP-ChangeThreshold</t>
    <phoneticPr fontId="15" type="noConversion"/>
  </si>
  <si>
    <t>38.133 Table 10.1A.2.1.2-1,  ±3 dB accuracy</t>
    <phoneticPr fontId="15" type="noConversion"/>
  </si>
  <si>
    <t>38.133 Table 10.1A.2.1.1-1 &amp; Table 10.1A.2.1.2-1,  NR_FDD_FR1_H, 15kHz</t>
    <phoneticPr fontId="15" type="noConversion"/>
  </si>
  <si>
    <t>38.133 Table B.2.15-1, NR_FDD_FR1_H, 15kHz</t>
    <phoneticPr fontId="15" type="noConversion"/>
  </si>
  <si>
    <t>38.133 Table 10.1A.2.1.1-1 &amp; Table 10.1A.2.1.2-1</t>
    <phoneticPr fontId="15" type="noConversion"/>
  </si>
  <si>
    <t>38.133 Table A.16.2.1.1.2-1, Config 3</t>
    <phoneticPr fontId="15" type="noConversion"/>
  </si>
  <si>
    <t>38.133 Table A.16.2.1.1.2-2, Config 3</t>
    <phoneticPr fontId="15" type="noConversion"/>
  </si>
  <si>
    <t>38.133 Table 10.1A.2.1.2-1, Es/Iot &gt;= -3dB, normal condition</t>
    <phoneticPr fontId="15" type="noConversion"/>
  </si>
  <si>
    <t>38.133 Table 10.1A.2.1.2-1, ±3dB accuracy</t>
    <phoneticPr fontId="15" type="noConversion"/>
  </si>
  <si>
    <t>38.133 Table 10.1A.2.1.1-1 &amp;Table 10.1A.2.1.2-1, NR_FDD_FR1_H, 30kHz</t>
    <phoneticPr fontId="15" type="noConversion"/>
  </si>
  <si>
    <t>38.133 Table 10.1A.2.1.1-1 &amp;Table 10.1A.2.1.2-1, NR_FDD_FR1_H, 30kHz</t>
    <phoneticPr fontId="15" type="noConversion"/>
  </si>
  <si>
    <t>38.133 Table 10.1A.2.1.1-1 &amp;Table 10.1A.2.1.2-1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</si>
</sst>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1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FF00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4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0" fillId="0" borderId="3" xfId="1" applyFont="1" applyBorder="1" applyAlignment="1"/>
    <xf numFmtId="0" fontId="2" fillId="0" borderId="5" xfId="1" applyFont="1" applyBorder="1" applyAlignment="1"/>
    <xf numFmtId="176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177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76" fontId="4" fillId="0" borderId="6" xfId="1" applyNumberFormat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Border="1" applyAlignment="1">
      <alignment horizontal="center"/>
    </xf>
    <xf numFmtId="176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76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76" fontId="1" fillId="0" borderId="6" xfId="1" applyNumberFormat="1" applyFont="1" applyBorder="1" applyAlignment="1">
      <alignment horizontal="center"/>
    </xf>
    <xf numFmtId="176" fontId="11" fillId="0" borderId="11" xfId="1" applyNumberFormat="1" applyFont="1" applyBorder="1" applyAlignment="1">
      <alignment horizontal="center"/>
    </xf>
    <xf numFmtId="177" fontId="1" fillId="0" borderId="9" xfId="1" applyNumberFormat="1" applyFont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176" fontId="1" fillId="2" borderId="0" xfId="1" applyNumberFormat="1" applyFont="1" applyFill="1" applyAlignment="1">
      <alignment horizontal="center"/>
    </xf>
    <xf numFmtId="176" fontId="11" fillId="0" borderId="9" xfId="1" applyNumberFormat="1" applyFont="1" applyBorder="1" applyAlignment="1">
      <alignment horizontal="center"/>
    </xf>
    <xf numFmtId="178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76" fontId="4" fillId="0" borderId="9" xfId="1" applyNumberFormat="1" applyFont="1" applyBorder="1" applyAlignment="1">
      <alignment horizontal="center"/>
    </xf>
    <xf numFmtId="2" fontId="1" fillId="0" borderId="0" xfId="1" applyNumberFormat="1" applyFont="1" applyAlignment="1"/>
    <xf numFmtId="177" fontId="9" fillId="0" borderId="0" xfId="1" applyNumberFormat="1" applyFont="1" applyAlignment="1">
      <alignment horizontal="center"/>
    </xf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Border="1"/>
    <xf numFmtId="2" fontId="1" fillId="0" borderId="9" xfId="1" applyNumberFormat="1" applyFont="1" applyBorder="1" applyAlignment="1">
      <alignment horizontal="center"/>
    </xf>
    <xf numFmtId="0" fontId="9" fillId="0" borderId="12" xfId="1" applyFont="1" applyBorder="1" applyAlignment="1"/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5" xfId="0" applyBorder="1"/>
    <xf numFmtId="176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1" fontId="1" fillId="0" borderId="0" xfId="1" applyNumberFormat="1" applyFont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0" fillId="0" borderId="0" xfId="1" applyFont="1" applyAlignment="1">
      <alignment horizontal="center"/>
    </xf>
    <xf numFmtId="0" fontId="9" fillId="6" borderId="9" xfId="1" applyFont="1" applyFill="1" applyBorder="1" applyAlignment="1">
      <alignment horizontal="center"/>
    </xf>
    <xf numFmtId="0" fontId="12" fillId="0" borderId="5" xfId="1" applyFont="1" applyBorder="1" applyAlignment="1">
      <alignment horizontal="center"/>
    </xf>
    <xf numFmtId="177" fontId="9" fillId="0" borderId="6" xfId="1" applyNumberFormat="1" applyFont="1" applyBorder="1" applyAlignment="1">
      <alignment horizontal="center"/>
    </xf>
    <xf numFmtId="177" fontId="9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2" fontId="1" fillId="0" borderId="1" xfId="1" applyNumberFormat="1" applyFont="1" applyBorder="1" applyAlignment="1">
      <alignment horizontal="center"/>
    </xf>
    <xf numFmtId="2" fontId="1" fillId="0" borderId="3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1" fontId="1" fillId="7" borderId="0" xfId="1" applyNumberFormat="1" applyFont="1" applyFill="1" applyAlignment="1">
      <alignment horizontal="center"/>
    </xf>
    <xf numFmtId="0" fontId="1" fillId="0" borderId="0" xfId="1" quotePrefix="1" applyFont="1" applyAlignment="1">
      <alignment horizontal="center"/>
    </xf>
    <xf numFmtId="177" fontId="1" fillId="6" borderId="0" xfId="1" applyNumberFormat="1" applyFont="1" applyFill="1" applyAlignment="1">
      <alignment horizontal="center"/>
    </xf>
    <xf numFmtId="0" fontId="1" fillId="2" borderId="6" xfId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178" fontId="1" fillId="2" borderId="0" xfId="1" applyNumberFormat="1" applyFont="1" applyFill="1" applyAlignment="1">
      <alignment horizontal="center"/>
    </xf>
    <xf numFmtId="178" fontId="1" fillId="2" borderId="6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>
      <alignment horizontal="center"/>
    </xf>
    <xf numFmtId="2" fontId="1" fillId="2" borderId="0" xfId="1" applyNumberFormat="1" applyFont="1" applyFill="1" applyAlignment="1"/>
    <xf numFmtId="0" fontId="4" fillId="0" borderId="2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176" fontId="9" fillId="0" borderId="0" xfId="1" applyNumberFormat="1" applyFont="1" applyBorder="1" applyAlignment="1">
      <alignment horizontal="center"/>
    </xf>
    <xf numFmtId="2" fontId="9" fillId="0" borderId="0" xfId="1" applyNumberFormat="1" applyFont="1" applyBorder="1" applyAlignment="1">
      <alignment horizontal="center"/>
    </xf>
    <xf numFmtId="0" fontId="1" fillId="0" borderId="0" xfId="1" quotePrefix="1" applyFont="1" applyBorder="1" applyAlignment="1">
      <alignment horizontal="center"/>
    </xf>
    <xf numFmtId="177" fontId="1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8" fillId="2" borderId="5" xfId="1" applyNumberFormat="1" applyFont="1" applyFill="1" applyBorder="1" applyAlignment="1">
      <alignment horizontal="center"/>
    </xf>
    <xf numFmtId="2" fontId="18" fillId="2" borderId="0" xfId="1" applyNumberFormat="1" applyFont="1" applyFill="1" applyAlignment="1">
      <alignment horizontal="center"/>
    </xf>
    <xf numFmtId="2" fontId="18" fillId="2" borderId="6" xfId="1" applyNumberFormat="1" applyFont="1" applyFill="1" applyBorder="1" applyAlignment="1">
      <alignment horizontal="center"/>
    </xf>
    <xf numFmtId="0" fontId="0" fillId="0" borderId="0" xfId="0" applyFill="1"/>
    <xf numFmtId="0" fontId="0" fillId="0" borderId="5" xfId="0" applyFill="1" applyBorder="1"/>
    <xf numFmtId="0" fontId="9" fillId="0" borderId="8" xfId="1" applyFont="1" applyFill="1" applyBorder="1" applyAlignment="1"/>
    <xf numFmtId="0" fontId="0" fillId="0" borderId="8" xfId="0" applyFill="1" applyBorder="1"/>
    <xf numFmtId="0" fontId="1" fillId="0" borderId="11" xfId="1" quotePrefix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177" fontId="1" fillId="6" borderId="8" xfId="1" applyNumberFormat="1" applyFont="1" applyFill="1" applyBorder="1" applyAlignment="1">
      <alignment horizontal="center"/>
    </xf>
    <xf numFmtId="0" fontId="9" fillId="0" borderId="10" xfId="1" applyFont="1" applyBorder="1" applyAlignment="1"/>
    <xf numFmtId="0" fontId="9" fillId="0" borderId="6" xfId="1" applyFont="1" applyFill="1" applyBorder="1" applyAlignment="1"/>
    <xf numFmtId="176" fontId="1" fillId="0" borderId="0" xfId="1" applyNumberFormat="1" applyFont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2" fontId="9" fillId="8" borderId="0" xfId="1" applyNumberFormat="1" applyFont="1" applyFill="1" applyAlignment="1">
      <alignment horizontal="center"/>
    </xf>
    <xf numFmtId="0" fontId="0" fillId="0" borderId="0" xfId="0" applyFont="1" applyFill="1"/>
    <xf numFmtId="0" fontId="0" fillId="0" borderId="9" xfId="0" applyFill="1" applyBorder="1"/>
    <xf numFmtId="176" fontId="1" fillId="2" borderId="0" xfId="1" applyNumberFormat="1" applyFont="1" applyFill="1" applyBorder="1" applyAlignment="1">
      <alignment horizontal="center"/>
    </xf>
    <xf numFmtId="2" fontId="18" fillId="2" borderId="0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9" fillId="8" borderId="0" xfId="1" applyNumberFormat="1" applyFont="1" applyFill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0" fontId="4" fillId="0" borderId="10" xfId="1" applyFont="1" applyBorder="1" applyAlignment="1">
      <alignment horizontal="left"/>
    </xf>
    <xf numFmtId="2" fontId="4" fillId="9" borderId="6" xfId="1" applyNumberFormat="1" applyFont="1" applyFill="1" applyBorder="1" applyAlignment="1">
      <alignment horizontal="center"/>
    </xf>
    <xf numFmtId="176" fontId="0" fillId="9" borderId="7" xfId="0" applyNumberFormat="1" applyFill="1" applyBorder="1" applyAlignment="1">
      <alignment horizontal="left"/>
    </xf>
  </cellXfs>
  <cellStyles count="2">
    <cellStyle name="常规" xfId="0" builtinId="0"/>
    <cellStyle name="常规 2" xfId="1" xr:uid="{00000000-0005-0000-0000-000001000000}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D1"/>
        </patternFill>
      </fill>
    </dxf>
  </dxfs>
  <tableStyles count="0" defaultTableStyle="TableStyleMedium9" defaultPivotStyle="PivotStyleLight16"/>
  <colors>
    <mruColors>
      <color rgb="FF9C0006"/>
      <color rgb="FFFFC7CE"/>
      <color rgb="FFFFC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workbookViewId="0">
      <selection activeCell="B24" sqref="B24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6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  <c r="B1" s="201"/>
    </row>
    <row r="3" spans="1:8" x14ac:dyDescent="0.2">
      <c r="A3" s="3" t="s">
        <v>30</v>
      </c>
      <c r="B3" t="s">
        <v>79</v>
      </c>
    </row>
    <row r="4" spans="1:8" x14ac:dyDescent="0.2">
      <c r="A4" s="3"/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33</v>
      </c>
      <c r="C12" t="s">
        <v>128</v>
      </c>
      <c r="D12" s="5" t="s">
        <v>129</v>
      </c>
      <c r="E12" s="5" t="s">
        <v>130</v>
      </c>
      <c r="F12" t="s">
        <v>96</v>
      </c>
      <c r="H12"/>
    </row>
    <row r="13" spans="1:8" x14ac:dyDescent="0.2">
      <c r="A13" s="3"/>
      <c r="F13"/>
      <c r="H13"/>
    </row>
    <row r="14" spans="1:8" x14ac:dyDescent="0.2">
      <c r="A14" s="3"/>
      <c r="F14"/>
      <c r="H14"/>
    </row>
    <row r="15" spans="1:8" x14ac:dyDescent="0.2">
      <c r="A15" s="3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29"/>
  <sheetViews>
    <sheetView zoomScaleNormal="100" workbookViewId="0">
      <selection activeCell="AD132" sqref="AD132"/>
    </sheetView>
  </sheetViews>
  <sheetFormatPr defaultColWidth="10.7109375" defaultRowHeight="12.75" x14ac:dyDescent="0.2"/>
  <cols>
    <col min="1" max="1" width="69" style="7" customWidth="1"/>
    <col min="2" max="2" width="11.5703125" style="7" customWidth="1"/>
    <col min="3" max="4" width="9.5703125" style="7" customWidth="1"/>
    <col min="5" max="29" width="8.5703125" style="7" customWidth="1"/>
    <col min="30" max="30" width="91.85546875" style="7" customWidth="1"/>
    <col min="31" max="16384" width="10.7109375" style="7"/>
  </cols>
  <sheetData>
    <row r="1" spans="1:30" ht="13.5" thickBot="1" x14ac:dyDescent="0.25"/>
    <row r="2" spans="1:30" ht="13.5" thickBot="1" x14ac:dyDescent="0.25">
      <c r="A2" s="8" t="s">
        <v>11</v>
      </c>
      <c r="B2" s="11"/>
      <c r="C2" s="234" t="s">
        <v>59</v>
      </c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6"/>
      <c r="Q2" s="100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9"/>
      <c r="AD2" s="12" t="s">
        <v>0</v>
      </c>
    </row>
    <row r="3" spans="1:30" ht="13.5" thickBot="1" x14ac:dyDescent="0.25">
      <c r="A3" s="25"/>
      <c r="C3" s="234" t="s">
        <v>34</v>
      </c>
      <c r="D3" s="236"/>
      <c r="E3" s="235" t="s">
        <v>31</v>
      </c>
      <c r="F3" s="235"/>
      <c r="G3" s="235"/>
      <c r="H3" s="235"/>
      <c r="I3" s="235"/>
      <c r="J3" s="236"/>
      <c r="K3" s="242" t="s">
        <v>70</v>
      </c>
      <c r="L3" s="243"/>
      <c r="M3" s="243"/>
      <c r="N3" s="243"/>
      <c r="O3" s="243"/>
      <c r="P3" s="244"/>
      <c r="Q3" s="18"/>
      <c r="AD3" s="77"/>
    </row>
    <row r="4" spans="1:30" x14ac:dyDescent="0.2">
      <c r="A4" s="25"/>
      <c r="C4" s="160"/>
      <c r="D4" s="90"/>
      <c r="E4" s="229" t="s">
        <v>81</v>
      </c>
      <c r="F4" s="229"/>
      <c r="G4" s="229"/>
      <c r="H4" s="230"/>
      <c r="I4" s="229" t="s">
        <v>82</v>
      </c>
      <c r="J4" s="230"/>
      <c r="K4" s="231" t="s">
        <v>81</v>
      </c>
      <c r="L4" s="232"/>
      <c r="M4" s="232"/>
      <c r="N4" s="240"/>
      <c r="O4" s="231" t="s">
        <v>82</v>
      </c>
      <c r="P4" s="240"/>
      <c r="Q4" s="140"/>
      <c r="R4" s="5"/>
      <c r="S4" s="5"/>
      <c r="T4" s="5"/>
      <c r="U4" s="5"/>
      <c r="V4" s="5"/>
      <c r="W4" s="16"/>
      <c r="X4" s="16"/>
      <c r="Y4" s="16"/>
      <c r="Z4" s="16"/>
      <c r="AA4" s="16"/>
      <c r="AB4" s="16"/>
      <c r="AC4" s="16"/>
      <c r="AD4" s="77"/>
    </row>
    <row r="5" spans="1:30" x14ac:dyDescent="0.2">
      <c r="A5" s="25"/>
      <c r="B5" s="16" t="s">
        <v>1</v>
      </c>
      <c r="C5" s="160"/>
      <c r="D5" s="90"/>
      <c r="E5" s="16" t="s">
        <v>47</v>
      </c>
      <c r="F5" s="16" t="s">
        <v>48</v>
      </c>
      <c r="G5" s="16" t="s">
        <v>55</v>
      </c>
      <c r="H5" s="14" t="s">
        <v>76</v>
      </c>
      <c r="I5" s="16" t="s">
        <v>77</v>
      </c>
      <c r="J5" s="6" t="s">
        <v>78</v>
      </c>
      <c r="K5" s="15" t="s">
        <v>47</v>
      </c>
      <c r="L5" s="16" t="s">
        <v>48</v>
      </c>
      <c r="M5" s="16" t="s">
        <v>55</v>
      </c>
      <c r="N5" s="14" t="s">
        <v>76</v>
      </c>
      <c r="O5" s="15" t="s">
        <v>77</v>
      </c>
      <c r="P5" s="76" t="s">
        <v>78</v>
      </c>
      <c r="Q5" s="141"/>
      <c r="R5" s="6"/>
      <c r="S5" s="6"/>
      <c r="T5" s="6"/>
      <c r="U5" s="6"/>
      <c r="V5" s="6"/>
      <c r="W5" s="16"/>
      <c r="X5" s="16"/>
      <c r="Y5" s="16"/>
      <c r="Z5" s="16"/>
      <c r="AA5" s="16"/>
      <c r="AB5" s="16"/>
      <c r="AC5" s="16"/>
      <c r="AD5" s="77"/>
    </row>
    <row r="6" spans="1:30" x14ac:dyDescent="0.2">
      <c r="A6" s="71" t="s">
        <v>35</v>
      </c>
      <c r="B6" s="23" t="s">
        <v>36</v>
      </c>
      <c r="C6" s="15"/>
      <c r="D6" s="14"/>
      <c r="E6" s="174">
        <v>15</v>
      </c>
      <c r="F6" s="129">
        <f t="shared" ref="F6:J8" si="0">$E6</f>
        <v>15</v>
      </c>
      <c r="G6" s="129">
        <f t="shared" si="0"/>
        <v>15</v>
      </c>
      <c r="H6" s="96">
        <f t="shared" si="0"/>
        <v>15</v>
      </c>
      <c r="I6" s="155">
        <f t="shared" si="0"/>
        <v>15</v>
      </c>
      <c r="J6" s="155">
        <f t="shared" si="0"/>
        <v>15</v>
      </c>
      <c r="K6" s="156"/>
      <c r="L6" s="155"/>
      <c r="M6" s="155"/>
      <c r="N6" s="95"/>
      <c r="O6" s="156"/>
      <c r="P6" s="95"/>
      <c r="Q6" s="60"/>
      <c r="R6" s="23"/>
      <c r="S6" s="23"/>
      <c r="T6" s="23"/>
      <c r="U6" s="23"/>
      <c r="V6" s="23"/>
      <c r="W6" s="28"/>
      <c r="X6" s="28"/>
      <c r="Y6" s="28"/>
      <c r="Z6" s="28"/>
      <c r="AA6" s="28"/>
      <c r="AB6" s="28"/>
      <c r="AC6" s="16"/>
      <c r="AD6" s="122" t="s">
        <v>134</v>
      </c>
    </row>
    <row r="7" spans="1:30" x14ac:dyDescent="0.2">
      <c r="A7" s="71" t="s">
        <v>37</v>
      </c>
      <c r="B7" s="158" t="s">
        <v>38</v>
      </c>
      <c r="C7" s="15"/>
      <c r="D7" s="14"/>
      <c r="E7" s="174">
        <v>10</v>
      </c>
      <c r="F7" s="129">
        <f t="shared" si="0"/>
        <v>10</v>
      </c>
      <c r="G7" s="129">
        <f t="shared" si="0"/>
        <v>10</v>
      </c>
      <c r="H7" s="96">
        <f t="shared" si="0"/>
        <v>10</v>
      </c>
      <c r="I7" s="155">
        <f t="shared" si="0"/>
        <v>10</v>
      </c>
      <c r="J7" s="155">
        <f t="shared" si="0"/>
        <v>10</v>
      </c>
      <c r="K7" s="156"/>
      <c r="L7" s="155"/>
      <c r="M7" s="155"/>
      <c r="N7" s="95"/>
      <c r="O7" s="156"/>
      <c r="P7" s="95"/>
      <c r="Q7" s="60"/>
      <c r="R7" s="23"/>
      <c r="S7" s="23"/>
      <c r="T7" s="23"/>
      <c r="U7" s="23"/>
      <c r="V7" s="23"/>
      <c r="W7" s="28"/>
      <c r="X7" s="28"/>
      <c r="Y7" s="28"/>
      <c r="Z7" s="28"/>
      <c r="AA7" s="28"/>
      <c r="AB7" s="28"/>
      <c r="AC7" s="16"/>
      <c r="AD7" s="122" t="s">
        <v>134</v>
      </c>
    </row>
    <row r="8" spans="1:30" x14ac:dyDescent="0.2">
      <c r="A8" s="18" t="s">
        <v>46</v>
      </c>
      <c r="B8" s="158"/>
      <c r="C8" s="15"/>
      <c r="D8" s="14"/>
      <c r="E8" s="174">
        <v>52</v>
      </c>
      <c r="F8" s="129">
        <f t="shared" si="0"/>
        <v>52</v>
      </c>
      <c r="G8" s="129">
        <f t="shared" si="0"/>
        <v>52</v>
      </c>
      <c r="H8" s="96">
        <f t="shared" si="0"/>
        <v>52</v>
      </c>
      <c r="I8" s="155">
        <f t="shared" si="0"/>
        <v>52</v>
      </c>
      <c r="J8" s="155">
        <f t="shared" si="0"/>
        <v>52</v>
      </c>
      <c r="K8" s="156"/>
      <c r="L8" s="155"/>
      <c r="M8" s="155"/>
      <c r="N8" s="95"/>
      <c r="O8" s="156"/>
      <c r="P8" s="95"/>
      <c r="Q8" s="60"/>
      <c r="R8" s="23"/>
      <c r="S8" s="23"/>
      <c r="T8" s="23"/>
      <c r="U8" s="23"/>
      <c r="V8" s="23"/>
      <c r="W8" s="28"/>
      <c r="X8" s="28"/>
      <c r="Y8" s="28"/>
      <c r="Z8" s="28"/>
      <c r="AA8" s="28"/>
      <c r="AB8" s="28"/>
      <c r="AC8" s="16"/>
      <c r="AD8" s="122" t="s">
        <v>133</v>
      </c>
    </row>
    <row r="9" spans="1:30" x14ac:dyDescent="0.2">
      <c r="A9" s="18" t="s">
        <v>39</v>
      </c>
      <c r="B9" s="17" t="s">
        <v>2</v>
      </c>
      <c r="C9" s="65"/>
      <c r="D9" s="19"/>
      <c r="E9" s="123">
        <v>-100</v>
      </c>
      <c r="F9" s="21">
        <f>$E9</f>
        <v>-100</v>
      </c>
      <c r="G9" s="21">
        <f>$E9</f>
        <v>-100</v>
      </c>
      <c r="H9" s="88">
        <f>$E9</f>
        <v>-100</v>
      </c>
      <c r="I9" s="22">
        <f>$E9</f>
        <v>-100</v>
      </c>
      <c r="J9" s="22">
        <f>$E9</f>
        <v>-100</v>
      </c>
      <c r="K9" s="39"/>
      <c r="L9" s="22"/>
      <c r="M9" s="22"/>
      <c r="N9" s="83"/>
      <c r="O9" s="39"/>
      <c r="P9" s="83"/>
      <c r="Q9" s="65"/>
      <c r="R9" s="17"/>
      <c r="S9" s="17"/>
      <c r="T9" s="17"/>
      <c r="U9" s="17"/>
      <c r="V9" s="17"/>
      <c r="W9" s="28"/>
      <c r="X9" s="28"/>
      <c r="Y9" s="28"/>
      <c r="Z9" s="28"/>
      <c r="AA9" s="28"/>
      <c r="AB9" s="28"/>
      <c r="AC9" s="17"/>
      <c r="AD9" s="20" t="s">
        <v>110</v>
      </c>
    </row>
    <row r="10" spans="1:30" x14ac:dyDescent="0.2">
      <c r="A10" s="18" t="s">
        <v>3</v>
      </c>
      <c r="B10" s="17" t="s">
        <v>4</v>
      </c>
      <c r="C10" s="65"/>
      <c r="D10" s="19"/>
      <c r="E10" s="17"/>
      <c r="F10" s="17"/>
      <c r="G10" s="17"/>
      <c r="H10" s="19"/>
      <c r="I10" s="17"/>
      <c r="J10" s="17"/>
      <c r="K10" s="92">
        <v>0</v>
      </c>
      <c r="L10" s="142">
        <v>8</v>
      </c>
      <c r="M10" s="142">
        <v>0</v>
      </c>
      <c r="N10" s="143">
        <v>18</v>
      </c>
      <c r="O10" s="157">
        <v>18</v>
      </c>
      <c r="P10" s="143">
        <v>0</v>
      </c>
      <c r="Q10" s="60"/>
      <c r="R10" s="23"/>
      <c r="S10" s="23"/>
      <c r="T10" s="23"/>
      <c r="U10" s="23"/>
      <c r="V10" s="23"/>
      <c r="W10" s="17"/>
      <c r="X10" s="17"/>
      <c r="Y10" s="17"/>
      <c r="Z10" s="17"/>
      <c r="AA10" s="17"/>
      <c r="AB10" s="17"/>
      <c r="AC10" s="17"/>
      <c r="AD10" s="20" t="s">
        <v>110</v>
      </c>
    </row>
    <row r="11" spans="1:30" x14ac:dyDescent="0.2">
      <c r="A11" s="18" t="s">
        <v>137</v>
      </c>
      <c r="B11" s="17" t="s">
        <v>4</v>
      </c>
      <c r="C11" s="157">
        <v>14</v>
      </c>
      <c r="D11" s="83"/>
      <c r="E11" s="17"/>
      <c r="F11" s="17"/>
      <c r="G11" s="17"/>
      <c r="H11" s="19"/>
      <c r="I11" s="17"/>
      <c r="J11" s="17"/>
      <c r="K11" s="65"/>
      <c r="L11" s="17"/>
      <c r="M11" s="17"/>
      <c r="N11" s="19"/>
      <c r="O11" s="65"/>
      <c r="P11" s="19"/>
      <c r="Q11" s="97"/>
      <c r="R11" s="129"/>
      <c r="S11" s="129"/>
      <c r="T11" s="129"/>
      <c r="U11" s="129"/>
      <c r="V11" s="129"/>
      <c r="W11" s="17"/>
      <c r="X11" s="17"/>
      <c r="Y11" s="17"/>
      <c r="Z11" s="17"/>
      <c r="AA11" s="17"/>
      <c r="AB11" s="17"/>
      <c r="AC11" s="17"/>
      <c r="AD11" s="20" t="s">
        <v>111</v>
      </c>
    </row>
    <row r="12" spans="1:30" x14ac:dyDescent="0.2">
      <c r="A12" s="18" t="s">
        <v>120</v>
      </c>
      <c r="B12" s="17" t="s">
        <v>80</v>
      </c>
      <c r="C12" s="39"/>
      <c r="D12" s="143">
        <v>-110</v>
      </c>
      <c r="E12" s="17"/>
      <c r="F12" s="17"/>
      <c r="G12" s="196"/>
      <c r="H12" s="19"/>
      <c r="I12" s="17"/>
      <c r="J12" s="17"/>
      <c r="K12" s="65"/>
      <c r="L12" s="17"/>
      <c r="M12" s="17"/>
      <c r="N12" s="19"/>
      <c r="O12" s="65"/>
      <c r="P12" s="19"/>
      <c r="Q12" s="97"/>
      <c r="R12" s="245"/>
      <c r="S12" s="129"/>
      <c r="T12" s="129"/>
      <c r="U12" s="129"/>
      <c r="V12" s="129"/>
      <c r="W12" s="17"/>
      <c r="X12" s="17"/>
      <c r="Y12" s="17"/>
      <c r="Z12" s="17"/>
      <c r="AA12" s="17"/>
      <c r="AB12" s="17"/>
      <c r="AC12" s="17"/>
      <c r="AD12" s="20" t="s">
        <v>111</v>
      </c>
    </row>
    <row r="13" spans="1:30" ht="13.5" thickBot="1" x14ac:dyDescent="0.25">
      <c r="A13" s="84" t="s">
        <v>112</v>
      </c>
      <c r="B13" s="159"/>
      <c r="C13" s="93"/>
      <c r="D13" s="68"/>
      <c r="E13" s="73"/>
      <c r="F13" s="73"/>
      <c r="G13" s="73"/>
      <c r="H13" s="68"/>
      <c r="I13" s="73"/>
      <c r="J13" s="73"/>
      <c r="K13" s="93"/>
      <c r="L13" s="73"/>
      <c r="M13" s="73"/>
      <c r="N13" s="68"/>
      <c r="O13" s="93"/>
      <c r="P13" s="68"/>
      <c r="Q13" s="99"/>
      <c r="R13" s="64"/>
      <c r="S13" s="64"/>
      <c r="T13" s="64"/>
      <c r="U13" s="64"/>
      <c r="V13" s="64"/>
      <c r="W13" s="66"/>
      <c r="X13" s="66"/>
      <c r="Y13" s="66"/>
      <c r="Z13" s="66"/>
      <c r="AA13" s="66"/>
      <c r="AB13" s="66"/>
      <c r="AC13" s="66"/>
      <c r="AD13" s="45"/>
    </row>
    <row r="14" spans="1:30" x14ac:dyDescent="0.2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21"/>
      <c r="R14" s="21"/>
      <c r="S14" s="21"/>
      <c r="T14" s="21"/>
      <c r="U14" s="21"/>
      <c r="V14" s="21"/>
      <c r="AD14" s="49"/>
    </row>
    <row r="15" spans="1:30" ht="13.5" thickBot="1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22"/>
      <c r="R15" s="22"/>
      <c r="S15" s="22"/>
      <c r="T15" s="22"/>
      <c r="U15" s="22"/>
      <c r="V15" s="22"/>
      <c r="W15" s="17"/>
      <c r="X15" s="17"/>
      <c r="Y15" s="17"/>
      <c r="Z15" s="17"/>
      <c r="AA15" s="17"/>
      <c r="AB15" s="17"/>
      <c r="AC15" s="17"/>
    </row>
    <row r="16" spans="1:30" ht="13.5" thickBot="1" x14ac:dyDescent="0.25">
      <c r="A16" s="8" t="s">
        <v>20</v>
      </c>
      <c r="B16" s="24"/>
      <c r="C16" s="238" t="s">
        <v>45</v>
      </c>
      <c r="D16" s="239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166"/>
      <c r="R16" s="167"/>
      <c r="S16" s="167"/>
      <c r="T16" s="167"/>
      <c r="U16" s="167"/>
      <c r="V16" s="167"/>
      <c r="W16" s="10"/>
      <c r="X16" s="10"/>
      <c r="Y16" s="10"/>
      <c r="Z16" s="10"/>
      <c r="AA16" s="10"/>
      <c r="AB16" s="10"/>
      <c r="AC16" s="24"/>
      <c r="AD16" s="139"/>
    </row>
    <row r="17" spans="1:32" ht="13.5" thickBot="1" x14ac:dyDescent="0.25">
      <c r="A17" s="25"/>
      <c r="B17" s="17"/>
      <c r="C17" s="169"/>
      <c r="D17" s="24"/>
      <c r="E17" s="229" t="s">
        <v>31</v>
      </c>
      <c r="F17" s="229"/>
      <c r="G17" s="229"/>
      <c r="H17" s="229"/>
      <c r="I17" s="229"/>
      <c r="J17" s="230"/>
      <c r="K17" s="225" t="s">
        <v>70</v>
      </c>
      <c r="L17" s="226"/>
      <c r="M17" s="226"/>
      <c r="N17" s="226"/>
      <c r="O17" s="226"/>
      <c r="P17" s="241"/>
      <c r="Q17" s="140"/>
      <c r="R17" s="5"/>
      <c r="S17" s="5"/>
      <c r="T17" s="5"/>
      <c r="U17" s="5"/>
      <c r="V17" s="5"/>
      <c r="W17" s="17"/>
      <c r="X17" s="17"/>
      <c r="Y17" s="17"/>
      <c r="Z17" s="17"/>
      <c r="AA17" s="17"/>
      <c r="AB17" s="17"/>
      <c r="AC17" s="19"/>
      <c r="AD17" s="115" t="s">
        <v>0</v>
      </c>
    </row>
    <row r="18" spans="1:32" x14ac:dyDescent="0.2">
      <c r="A18" s="25"/>
      <c r="B18" s="17"/>
      <c r="C18" s="65"/>
      <c r="D18" s="19"/>
      <c r="E18" s="229" t="s">
        <v>81</v>
      </c>
      <c r="F18" s="229"/>
      <c r="G18" s="229"/>
      <c r="H18" s="230"/>
      <c r="I18" s="229" t="s">
        <v>82</v>
      </c>
      <c r="J18" s="230"/>
      <c r="K18" s="228" t="s">
        <v>81</v>
      </c>
      <c r="L18" s="229"/>
      <c r="M18" s="229"/>
      <c r="N18" s="230"/>
      <c r="O18" s="232" t="s">
        <v>82</v>
      </c>
      <c r="P18" s="232"/>
      <c r="Q18" s="140"/>
      <c r="R18" s="5"/>
      <c r="S18" s="5"/>
      <c r="T18" s="5"/>
      <c r="U18" s="5"/>
      <c r="V18" s="5"/>
      <c r="W18" s="17"/>
      <c r="X18" s="17"/>
      <c r="Y18" s="17"/>
      <c r="Z18" s="17"/>
      <c r="AA18" s="17"/>
      <c r="AB18" s="17"/>
      <c r="AC18" s="19"/>
      <c r="AD18" s="163"/>
    </row>
    <row r="19" spans="1:32" x14ac:dyDescent="0.2">
      <c r="A19" s="25"/>
      <c r="B19" s="17"/>
      <c r="C19" s="65"/>
      <c r="D19" s="19"/>
      <c r="E19" s="16" t="s">
        <v>47</v>
      </c>
      <c r="F19" s="16" t="s">
        <v>48</v>
      </c>
      <c r="G19" s="16" t="s">
        <v>55</v>
      </c>
      <c r="H19" s="14" t="s">
        <v>76</v>
      </c>
      <c r="I19" s="16" t="s">
        <v>77</v>
      </c>
      <c r="J19" s="6" t="s">
        <v>78</v>
      </c>
      <c r="K19" s="15" t="s">
        <v>47</v>
      </c>
      <c r="L19" s="16" t="s">
        <v>48</v>
      </c>
      <c r="M19" s="16" t="s">
        <v>55</v>
      </c>
      <c r="N19" s="14" t="s">
        <v>76</v>
      </c>
      <c r="O19" s="16" t="s">
        <v>77</v>
      </c>
      <c r="P19" s="6" t="s">
        <v>78</v>
      </c>
      <c r="Q19" s="141"/>
      <c r="R19" s="6"/>
      <c r="S19" s="6"/>
      <c r="T19" s="6"/>
      <c r="U19" s="6"/>
      <c r="V19" s="6"/>
      <c r="W19" s="17"/>
      <c r="X19" s="17"/>
      <c r="Y19" s="17"/>
      <c r="Z19" s="17"/>
      <c r="AA19" s="17"/>
      <c r="AB19" s="17"/>
      <c r="AC19" s="19"/>
      <c r="AD19" s="163"/>
    </row>
    <row r="20" spans="1:32" x14ac:dyDescent="0.2">
      <c r="A20" s="18" t="s">
        <v>21</v>
      </c>
      <c r="B20" s="17" t="s">
        <v>42</v>
      </c>
      <c r="C20" s="65"/>
      <c r="D20" s="19"/>
      <c r="E20" s="26">
        <f t="shared" ref="E20:J20" si="1">(10^9)*(E6/15)*10^(E9/10)</f>
        <v>0.1</v>
      </c>
      <c r="F20" s="26">
        <f t="shared" si="1"/>
        <v>0.1</v>
      </c>
      <c r="G20" s="26">
        <f t="shared" si="1"/>
        <v>0.1</v>
      </c>
      <c r="H20" s="87">
        <f t="shared" si="1"/>
        <v>0.1</v>
      </c>
      <c r="I20" s="26">
        <f t="shared" si="1"/>
        <v>0.1</v>
      </c>
      <c r="J20" s="26">
        <f t="shared" si="1"/>
        <v>0.1</v>
      </c>
      <c r="K20" s="98">
        <f t="shared" ref="K20:P20" si="2">(10^9)*(E6/15)*10^((E9+K10)/10)</f>
        <v>0.1</v>
      </c>
      <c r="L20" s="190">
        <f t="shared" si="2"/>
        <v>0.63095734448019269</v>
      </c>
      <c r="M20" s="190">
        <f t="shared" si="2"/>
        <v>0.1</v>
      </c>
      <c r="N20" s="190">
        <f t="shared" si="2"/>
        <v>6.3095734448019334</v>
      </c>
      <c r="O20" s="98">
        <f t="shared" si="2"/>
        <v>6.3095734448019334</v>
      </c>
      <c r="P20" s="87">
        <f t="shared" si="2"/>
        <v>0.1</v>
      </c>
      <c r="Q20" s="98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87"/>
      <c r="AD20" s="164" t="s">
        <v>49</v>
      </c>
    </row>
    <row r="21" spans="1:32" x14ac:dyDescent="0.2">
      <c r="A21" s="27" t="s">
        <v>50</v>
      </c>
      <c r="B21" s="17" t="s">
        <v>4</v>
      </c>
      <c r="C21" s="65"/>
      <c r="D21" s="19"/>
      <c r="E21" s="17"/>
      <c r="F21" s="17"/>
      <c r="G21" s="17"/>
      <c r="H21" s="19"/>
      <c r="I21" s="17"/>
      <c r="J21" s="19"/>
      <c r="K21" s="39">
        <f t="shared" ref="K21:P21" si="3">10*LOG(K20/E20)</f>
        <v>0</v>
      </c>
      <c r="L21" s="22">
        <f t="shared" si="3"/>
        <v>7.9999999999999964</v>
      </c>
      <c r="M21" s="22">
        <f t="shared" si="3"/>
        <v>0</v>
      </c>
      <c r="N21" s="83">
        <f t="shared" si="3"/>
        <v>18</v>
      </c>
      <c r="O21" s="22">
        <f t="shared" si="3"/>
        <v>18</v>
      </c>
      <c r="P21" s="22">
        <f t="shared" si="3"/>
        <v>0</v>
      </c>
      <c r="Q21" s="39"/>
      <c r="R21" s="22"/>
      <c r="S21" s="22"/>
      <c r="T21" s="22"/>
      <c r="U21" s="22"/>
      <c r="V21" s="22"/>
      <c r="W21" s="21"/>
      <c r="X21" s="21"/>
      <c r="Y21" s="21"/>
      <c r="Z21" s="21"/>
      <c r="AA21" s="21"/>
      <c r="AB21" s="21"/>
      <c r="AC21" s="88"/>
      <c r="AD21" s="164" t="s">
        <v>51</v>
      </c>
    </row>
    <row r="22" spans="1:32" x14ac:dyDescent="0.2">
      <c r="A22" s="101" t="s">
        <v>60</v>
      </c>
      <c r="B22" s="17" t="s">
        <v>40</v>
      </c>
      <c r="C22" s="65"/>
      <c r="D22" s="19"/>
      <c r="E22" s="17"/>
      <c r="F22" s="17"/>
      <c r="G22" s="17"/>
      <c r="H22" s="19"/>
      <c r="I22" s="17"/>
      <c r="J22" s="19"/>
      <c r="K22" s="94">
        <f>10*LOG(K20)-90</f>
        <v>-100</v>
      </c>
      <c r="L22" s="191">
        <f t="shared" ref="L22:P22" si="4">10*LOG(L20)-90</f>
        <v>-92</v>
      </c>
      <c r="M22" s="191">
        <f t="shared" si="4"/>
        <v>-100</v>
      </c>
      <c r="N22" s="191">
        <f t="shared" si="4"/>
        <v>-82</v>
      </c>
      <c r="O22" s="94">
        <f t="shared" si="4"/>
        <v>-82</v>
      </c>
      <c r="P22" s="191">
        <f t="shared" si="4"/>
        <v>-100</v>
      </c>
      <c r="Q22" s="94"/>
      <c r="R22" s="21"/>
      <c r="S22" s="21"/>
      <c r="T22" s="21"/>
      <c r="U22" s="21"/>
      <c r="V22" s="21"/>
      <c r="W22" s="23"/>
      <c r="X22" s="23"/>
      <c r="Y22" s="23"/>
      <c r="Z22" s="23"/>
      <c r="AA22" s="23"/>
      <c r="AB22" s="23"/>
      <c r="AC22" s="72"/>
      <c r="AD22" s="114" t="s">
        <v>52</v>
      </c>
      <c r="AE22"/>
      <c r="AF22"/>
    </row>
    <row r="23" spans="1:32" x14ac:dyDescent="0.2">
      <c r="A23" s="144" t="s">
        <v>32</v>
      </c>
      <c r="B23" s="17" t="s">
        <v>41</v>
      </c>
      <c r="C23" s="65"/>
      <c r="D23" s="19"/>
      <c r="E23" s="21"/>
      <c r="F23" s="21"/>
      <c r="G23" s="21"/>
      <c r="H23" s="88"/>
      <c r="I23" s="21"/>
      <c r="J23" s="88"/>
      <c r="K23" s="94">
        <f t="shared" ref="K23:P23" si="5">10*LOG((E20+K20))+10*LOG(E8*12)-90</f>
        <v>-69.037854146535949</v>
      </c>
      <c r="L23" s="191">
        <f t="shared" si="5"/>
        <v>-63.409233761741966</v>
      </c>
      <c r="M23" s="191">
        <f t="shared" si="5"/>
        <v>-69.037854146535949</v>
      </c>
      <c r="N23" s="191">
        <f t="shared" si="5"/>
        <v>-53.979862820051224</v>
      </c>
      <c r="O23" s="94">
        <f t="shared" si="5"/>
        <v>-53.979862820051224</v>
      </c>
      <c r="P23" s="191">
        <f t="shared" si="5"/>
        <v>-69.037854146535949</v>
      </c>
      <c r="Q23" s="94"/>
      <c r="R23" s="21"/>
      <c r="S23" s="21"/>
      <c r="T23" s="21"/>
      <c r="U23" s="21"/>
      <c r="V23" s="21"/>
      <c r="W23" s="23"/>
      <c r="X23" s="23"/>
      <c r="Y23" s="23"/>
      <c r="Z23" s="23"/>
      <c r="AA23" s="23"/>
      <c r="AB23" s="23"/>
      <c r="AC23" s="72"/>
      <c r="AD23" s="114" t="s">
        <v>29</v>
      </c>
      <c r="AE23"/>
      <c r="AF23"/>
    </row>
    <row r="24" spans="1:32" x14ac:dyDescent="0.2">
      <c r="A24" s="202" t="s">
        <v>131</v>
      </c>
      <c r="B24" s="17" t="s">
        <v>4</v>
      </c>
      <c r="C24" s="65"/>
      <c r="D24" s="19"/>
      <c r="E24" s="21"/>
      <c r="F24" s="21"/>
      <c r="G24" s="21"/>
      <c r="H24" s="88"/>
      <c r="I24" s="21"/>
      <c r="J24" s="21"/>
      <c r="K24" s="94"/>
      <c r="L24" s="191"/>
      <c r="M24" s="191"/>
      <c r="N24" s="88">
        <f>ABS(N22-L22)</f>
        <v>10</v>
      </c>
      <c r="O24" s="94"/>
      <c r="P24" s="21"/>
      <c r="Q24" s="94"/>
      <c r="R24" s="21"/>
      <c r="S24" s="21"/>
      <c r="T24" s="21"/>
      <c r="U24" s="21"/>
      <c r="V24" s="21"/>
      <c r="W24" s="23"/>
      <c r="X24" s="23"/>
      <c r="Y24" s="23"/>
      <c r="Z24" s="23"/>
      <c r="AA24" s="23"/>
      <c r="AB24" s="23"/>
      <c r="AC24" s="72"/>
      <c r="AD24" s="114" t="s">
        <v>86</v>
      </c>
      <c r="AE24"/>
      <c r="AF24"/>
    </row>
    <row r="25" spans="1:32" ht="13.5" thickBot="1" x14ac:dyDescent="0.25">
      <c r="A25" s="203" t="s">
        <v>132</v>
      </c>
      <c r="B25" s="73" t="s">
        <v>4</v>
      </c>
      <c r="C25" s="93"/>
      <c r="D25" s="68"/>
      <c r="E25" s="64"/>
      <c r="F25" s="64"/>
      <c r="G25" s="64"/>
      <c r="H25" s="89"/>
      <c r="I25" s="64"/>
      <c r="J25" s="64"/>
      <c r="K25" s="99"/>
      <c r="L25" s="64"/>
      <c r="M25" s="64"/>
      <c r="N25" s="89"/>
      <c r="O25" s="64"/>
      <c r="P25" s="64">
        <f>ABS(P22-O22)</f>
        <v>18</v>
      </c>
      <c r="Q25" s="99"/>
      <c r="R25" s="64"/>
      <c r="S25" s="64"/>
      <c r="T25" s="64"/>
      <c r="U25" s="64"/>
      <c r="V25" s="64"/>
      <c r="W25" s="61"/>
      <c r="X25" s="61"/>
      <c r="Y25" s="61"/>
      <c r="Z25" s="61"/>
      <c r="AA25" s="61"/>
      <c r="AB25" s="61"/>
      <c r="AC25" s="168"/>
      <c r="AD25" s="165" t="s">
        <v>87</v>
      </c>
      <c r="AE25"/>
      <c r="AF25"/>
    </row>
    <row r="27" spans="1:32" ht="13.5" thickBot="1" x14ac:dyDescent="0.2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8"/>
      <c r="R27" s="28"/>
      <c r="S27" s="28"/>
      <c r="T27" s="28"/>
      <c r="U27" s="28"/>
      <c r="V27" s="28"/>
      <c r="W27" s="17"/>
      <c r="X27" s="17"/>
      <c r="Y27" s="17"/>
      <c r="Z27" s="17"/>
      <c r="AA27" s="17"/>
      <c r="AB27" s="17"/>
      <c r="AC27" s="17"/>
    </row>
    <row r="28" spans="1:32" ht="13.5" thickBot="1" x14ac:dyDescent="0.25">
      <c r="A28" s="8" t="s">
        <v>22</v>
      </c>
      <c r="B28" s="24"/>
      <c r="C28" s="169"/>
      <c r="D28" s="10"/>
      <c r="E28" s="235" t="s">
        <v>45</v>
      </c>
      <c r="F28" s="235"/>
      <c r="G28" s="235"/>
      <c r="H28" s="235"/>
      <c r="I28" s="235"/>
      <c r="J28" s="235"/>
      <c r="K28" s="235"/>
      <c r="L28" s="235"/>
      <c r="M28" s="235"/>
      <c r="N28" s="235"/>
      <c r="O28" s="235"/>
      <c r="P28" s="235"/>
      <c r="Q28" s="234" t="s">
        <v>61</v>
      </c>
      <c r="R28" s="235"/>
      <c r="S28" s="235"/>
      <c r="T28" s="235"/>
      <c r="U28" s="235"/>
      <c r="V28" s="236"/>
      <c r="W28" s="100"/>
      <c r="X28" s="11"/>
      <c r="Y28" s="11"/>
      <c r="Z28" s="11"/>
      <c r="AA28" s="11"/>
      <c r="AB28" s="11"/>
      <c r="AC28" s="9"/>
      <c r="AD28" s="12" t="s">
        <v>0</v>
      </c>
    </row>
    <row r="29" spans="1:32" ht="13.5" thickBot="1" x14ac:dyDescent="0.25">
      <c r="A29" s="25"/>
      <c r="B29" s="17"/>
      <c r="C29" s="169"/>
      <c r="D29" s="24"/>
      <c r="E29" s="229" t="s">
        <v>31</v>
      </c>
      <c r="F29" s="229"/>
      <c r="G29" s="229"/>
      <c r="H29" s="229"/>
      <c r="I29" s="229"/>
      <c r="J29" s="230"/>
      <c r="K29" s="225" t="s">
        <v>70</v>
      </c>
      <c r="L29" s="226"/>
      <c r="M29" s="226"/>
      <c r="N29" s="226"/>
      <c r="O29" s="226"/>
      <c r="P29" s="237"/>
      <c r="Q29" s="225" t="s">
        <v>83</v>
      </c>
      <c r="R29" s="226"/>
      <c r="S29" s="226"/>
      <c r="T29" s="226"/>
      <c r="U29" s="226"/>
      <c r="V29" s="237"/>
      <c r="W29" s="18"/>
      <c r="AC29" s="48"/>
      <c r="AD29" s="77"/>
    </row>
    <row r="30" spans="1:32" x14ac:dyDescent="0.2">
      <c r="A30" s="25"/>
      <c r="B30" s="17"/>
      <c r="C30" s="65"/>
      <c r="D30" s="19"/>
      <c r="E30" s="229" t="s">
        <v>81</v>
      </c>
      <c r="F30" s="229"/>
      <c r="G30" s="229"/>
      <c r="H30" s="230"/>
      <c r="I30" s="228" t="s">
        <v>82</v>
      </c>
      <c r="J30" s="230"/>
      <c r="K30" s="228" t="s">
        <v>81</v>
      </c>
      <c r="L30" s="229"/>
      <c r="M30" s="229"/>
      <c r="N30" s="230"/>
      <c r="O30" s="228" t="s">
        <v>82</v>
      </c>
      <c r="P30" s="230"/>
      <c r="Q30" s="228" t="s">
        <v>81</v>
      </c>
      <c r="R30" s="229"/>
      <c r="S30" s="229"/>
      <c r="T30" s="230"/>
      <c r="U30" s="228" t="s">
        <v>82</v>
      </c>
      <c r="V30" s="230"/>
      <c r="W30" s="18"/>
      <c r="AC30" s="48"/>
      <c r="AD30" s="77"/>
    </row>
    <row r="31" spans="1:32" x14ac:dyDescent="0.2">
      <c r="A31" s="25"/>
      <c r="B31" s="17"/>
      <c r="C31" s="65"/>
      <c r="D31" s="19"/>
      <c r="E31" s="16" t="s">
        <v>47</v>
      </c>
      <c r="F31" s="16" t="s">
        <v>48</v>
      </c>
      <c r="G31" s="16" t="s">
        <v>55</v>
      </c>
      <c r="H31" s="14" t="s">
        <v>76</v>
      </c>
      <c r="I31" s="15" t="s">
        <v>77</v>
      </c>
      <c r="J31" s="76" t="s">
        <v>78</v>
      </c>
      <c r="K31" s="15" t="s">
        <v>47</v>
      </c>
      <c r="L31" s="16" t="s">
        <v>48</v>
      </c>
      <c r="M31" s="16" t="s">
        <v>55</v>
      </c>
      <c r="N31" s="14" t="s">
        <v>76</v>
      </c>
      <c r="O31" s="15" t="s">
        <v>77</v>
      </c>
      <c r="P31" s="76" t="s">
        <v>78</v>
      </c>
      <c r="Q31" s="15" t="s">
        <v>47</v>
      </c>
      <c r="R31" s="16" t="s">
        <v>48</v>
      </c>
      <c r="S31" s="16" t="s">
        <v>55</v>
      </c>
      <c r="T31" s="14" t="s">
        <v>76</v>
      </c>
      <c r="U31" s="15" t="s">
        <v>77</v>
      </c>
      <c r="V31" s="76" t="s">
        <v>78</v>
      </c>
      <c r="W31" s="18"/>
      <c r="AC31" s="48"/>
      <c r="AD31" s="77"/>
    </row>
    <row r="32" spans="1:32" x14ac:dyDescent="0.2">
      <c r="A32" s="18" t="s">
        <v>23</v>
      </c>
      <c r="B32" s="175" t="s">
        <v>6</v>
      </c>
      <c r="C32" s="170"/>
      <c r="D32" s="74"/>
      <c r="E32" s="176">
        <v>1.5</v>
      </c>
      <c r="F32" s="133">
        <f t="shared" ref="F32:J33" si="6">$E32</f>
        <v>1.5</v>
      </c>
      <c r="G32" s="133">
        <f t="shared" si="6"/>
        <v>1.5</v>
      </c>
      <c r="H32" s="161">
        <f t="shared" si="6"/>
        <v>1.5</v>
      </c>
      <c r="I32" s="162">
        <f t="shared" si="6"/>
        <v>1.5</v>
      </c>
      <c r="J32" s="59">
        <f t="shared" si="6"/>
        <v>1.5</v>
      </c>
      <c r="K32" s="57"/>
      <c r="L32" s="58"/>
      <c r="M32" s="58"/>
      <c r="N32" s="59"/>
      <c r="O32" s="57"/>
      <c r="P32" s="59"/>
      <c r="Q32" s="65"/>
      <c r="R32" s="17"/>
      <c r="S32" s="17"/>
      <c r="T32" s="19"/>
      <c r="U32" s="65"/>
      <c r="V32" s="19"/>
      <c r="W32" s="18"/>
      <c r="AC32" s="48"/>
      <c r="AD32" s="44" t="s">
        <v>84</v>
      </c>
    </row>
    <row r="33" spans="1:30" ht="15.75" x14ac:dyDescent="0.3">
      <c r="A33" s="137" t="s">
        <v>56</v>
      </c>
      <c r="B33" s="175" t="s">
        <v>6</v>
      </c>
      <c r="C33" s="170"/>
      <c r="D33" s="74"/>
      <c r="E33" s="176">
        <v>1.5</v>
      </c>
      <c r="F33" s="133">
        <f t="shared" si="6"/>
        <v>1.5</v>
      </c>
      <c r="G33" s="133">
        <f t="shared" si="6"/>
        <v>1.5</v>
      </c>
      <c r="H33" s="161">
        <f t="shared" si="6"/>
        <v>1.5</v>
      </c>
      <c r="I33" s="162">
        <f t="shared" si="6"/>
        <v>1.5</v>
      </c>
      <c r="J33" s="59">
        <f t="shared" si="6"/>
        <v>1.5</v>
      </c>
      <c r="K33" s="57"/>
      <c r="L33" s="58"/>
      <c r="M33" s="58"/>
      <c r="N33" s="59"/>
      <c r="O33" s="57"/>
      <c r="P33" s="59"/>
      <c r="Q33" s="65"/>
      <c r="R33" s="17"/>
      <c r="S33" s="17"/>
      <c r="T33" s="19"/>
      <c r="U33" s="65"/>
      <c r="V33" s="19"/>
      <c r="W33" s="18"/>
      <c r="AC33" s="48"/>
      <c r="AD33" s="44" t="s">
        <v>84</v>
      </c>
    </row>
    <row r="34" spans="1:30" x14ac:dyDescent="0.2">
      <c r="A34" s="18" t="s">
        <v>57</v>
      </c>
      <c r="B34" s="175" t="s">
        <v>6</v>
      </c>
      <c r="C34" s="170"/>
      <c r="D34" s="74"/>
      <c r="E34" s="58"/>
      <c r="F34" s="133"/>
      <c r="G34" s="133"/>
      <c r="H34" s="161"/>
      <c r="I34" s="162"/>
      <c r="J34" s="59"/>
      <c r="K34" s="85">
        <v>0.3</v>
      </c>
      <c r="L34" s="58">
        <f t="shared" ref="L34:P35" si="7">$K34</f>
        <v>0.3</v>
      </c>
      <c r="M34" s="58">
        <f t="shared" si="7"/>
        <v>0.3</v>
      </c>
      <c r="N34" s="59">
        <f t="shared" si="7"/>
        <v>0.3</v>
      </c>
      <c r="O34" s="57">
        <f t="shared" si="7"/>
        <v>0.3</v>
      </c>
      <c r="P34" s="59">
        <f t="shared" si="7"/>
        <v>0.3</v>
      </c>
      <c r="Q34" s="57"/>
      <c r="R34" s="58"/>
      <c r="S34" s="58"/>
      <c r="T34" s="59"/>
      <c r="U34" s="57"/>
      <c r="V34" s="59"/>
      <c r="W34" s="18"/>
      <c r="AC34" s="48"/>
      <c r="AD34" s="44" t="s">
        <v>84</v>
      </c>
    </row>
    <row r="35" spans="1:30" ht="15.75" x14ac:dyDescent="0.3">
      <c r="A35" s="137" t="s">
        <v>58</v>
      </c>
      <c r="B35" s="175" t="s">
        <v>6</v>
      </c>
      <c r="C35" s="170"/>
      <c r="D35" s="74"/>
      <c r="E35" s="58"/>
      <c r="F35" s="58"/>
      <c r="G35" s="58"/>
      <c r="H35" s="59"/>
      <c r="I35" s="57"/>
      <c r="J35" s="59"/>
      <c r="K35" s="85">
        <v>0.3</v>
      </c>
      <c r="L35" s="58">
        <f t="shared" si="7"/>
        <v>0.3</v>
      </c>
      <c r="M35" s="58">
        <f t="shared" si="7"/>
        <v>0.3</v>
      </c>
      <c r="N35" s="59">
        <f t="shared" si="7"/>
        <v>0.3</v>
      </c>
      <c r="O35" s="57">
        <f t="shared" si="7"/>
        <v>0.3</v>
      </c>
      <c r="P35" s="59">
        <f t="shared" si="7"/>
        <v>0.3</v>
      </c>
      <c r="Q35" s="57"/>
      <c r="R35" s="58"/>
      <c r="S35" s="58"/>
      <c r="T35" s="59"/>
      <c r="U35" s="57"/>
      <c r="V35" s="59"/>
      <c r="W35" s="57"/>
      <c r="X35" s="58"/>
      <c r="Y35" s="58"/>
      <c r="Z35" s="58"/>
      <c r="AA35" s="58"/>
      <c r="AB35" s="58"/>
      <c r="AC35" s="59"/>
      <c r="AD35" s="44" t="s">
        <v>84</v>
      </c>
    </row>
    <row r="36" spans="1:30" x14ac:dyDescent="0.2">
      <c r="A36" s="144" t="s">
        <v>62</v>
      </c>
      <c r="B36" s="192" t="s">
        <v>6</v>
      </c>
      <c r="C36" s="170"/>
      <c r="D36" s="74"/>
      <c r="E36" s="57"/>
      <c r="F36" s="193"/>
      <c r="G36" s="193"/>
      <c r="H36" s="59"/>
      <c r="I36" s="57"/>
      <c r="J36" s="59"/>
      <c r="K36" s="57"/>
      <c r="L36" s="193"/>
      <c r="M36" s="193"/>
      <c r="N36" s="59"/>
      <c r="O36" s="57"/>
      <c r="P36" s="59"/>
      <c r="Q36" s="85">
        <v>9</v>
      </c>
      <c r="R36" s="207">
        <f t="shared" ref="R36:V37" si="8">$Q36</f>
        <v>9</v>
      </c>
      <c r="S36" s="207">
        <f t="shared" si="8"/>
        <v>9</v>
      </c>
      <c r="T36" s="208">
        <f t="shared" si="8"/>
        <v>9</v>
      </c>
      <c r="U36" s="206">
        <f t="shared" si="8"/>
        <v>9</v>
      </c>
      <c r="V36" s="208">
        <f t="shared" si="8"/>
        <v>9</v>
      </c>
      <c r="W36" s="57"/>
      <c r="X36" s="193"/>
      <c r="Y36" s="193"/>
      <c r="Z36" s="193"/>
      <c r="AA36" s="193"/>
      <c r="AB36" s="193"/>
      <c r="AC36" s="59"/>
      <c r="AD36" s="44" t="s">
        <v>135</v>
      </c>
    </row>
    <row r="37" spans="1:30" ht="13.5" thickBot="1" x14ac:dyDescent="0.25">
      <c r="A37" s="204" t="s">
        <v>97</v>
      </c>
      <c r="B37" s="205" t="s">
        <v>6</v>
      </c>
      <c r="C37" s="171"/>
      <c r="D37" s="75"/>
      <c r="E37" s="104"/>
      <c r="F37" s="104"/>
      <c r="G37" s="104"/>
      <c r="H37" s="63"/>
      <c r="I37" s="62"/>
      <c r="J37" s="63"/>
      <c r="K37" s="62"/>
      <c r="L37" s="104"/>
      <c r="M37" s="104"/>
      <c r="N37" s="63"/>
      <c r="O37" s="62"/>
      <c r="P37" s="63"/>
      <c r="Q37" s="212">
        <v>3</v>
      </c>
      <c r="R37" s="210">
        <f t="shared" si="8"/>
        <v>3</v>
      </c>
      <c r="S37" s="210">
        <f t="shared" si="8"/>
        <v>3</v>
      </c>
      <c r="T37" s="211">
        <f t="shared" si="8"/>
        <v>3</v>
      </c>
      <c r="U37" s="209">
        <f t="shared" si="8"/>
        <v>3</v>
      </c>
      <c r="V37" s="211">
        <f t="shared" si="8"/>
        <v>3</v>
      </c>
      <c r="W37" s="62"/>
      <c r="X37" s="104"/>
      <c r="Y37" s="104"/>
      <c r="Z37" s="104"/>
      <c r="AA37" s="104"/>
      <c r="AB37" s="104"/>
      <c r="AC37" s="104"/>
      <c r="AD37" s="213" t="s">
        <v>121</v>
      </c>
    </row>
    <row r="38" spans="1:30" x14ac:dyDescent="0.2"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</row>
    <row r="39" spans="1:30" ht="13.5" thickBot="1" x14ac:dyDescent="0.25">
      <c r="A39" s="52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</row>
    <row r="40" spans="1:30" ht="13.5" thickBot="1" x14ac:dyDescent="0.25">
      <c r="A40" s="8" t="s">
        <v>24</v>
      </c>
      <c r="B40" s="10"/>
      <c r="C40" s="169"/>
      <c r="D40" s="10"/>
      <c r="E40" s="235" t="s">
        <v>45</v>
      </c>
      <c r="F40" s="235"/>
      <c r="G40" s="235"/>
      <c r="H40" s="235"/>
      <c r="I40" s="235"/>
      <c r="J40" s="235"/>
      <c r="K40" s="235"/>
      <c r="L40" s="235"/>
      <c r="M40" s="235"/>
      <c r="N40" s="235"/>
      <c r="O40" s="235"/>
      <c r="P40" s="235"/>
      <c r="Q40" s="234" t="s">
        <v>61</v>
      </c>
      <c r="R40" s="235"/>
      <c r="S40" s="235"/>
      <c r="T40" s="235"/>
      <c r="U40" s="235"/>
      <c r="V40" s="236"/>
      <c r="W40" s="225" t="s">
        <v>18</v>
      </c>
      <c r="X40" s="226"/>
      <c r="Y40" s="226"/>
      <c r="Z40" s="226"/>
      <c r="AA40" s="226"/>
      <c r="AB40" s="227"/>
      <c r="AC40" s="78"/>
      <c r="AD40" s="115" t="s">
        <v>0</v>
      </c>
    </row>
    <row r="41" spans="1:30" ht="13.5" thickBot="1" x14ac:dyDescent="0.25">
      <c r="A41" s="25"/>
      <c r="B41" s="17"/>
      <c r="C41" s="169"/>
      <c r="D41" s="24"/>
      <c r="E41" s="229" t="s">
        <v>31</v>
      </c>
      <c r="F41" s="229"/>
      <c r="G41" s="229"/>
      <c r="H41" s="229"/>
      <c r="I41" s="229"/>
      <c r="J41" s="230"/>
      <c r="K41" s="225" t="s">
        <v>70</v>
      </c>
      <c r="L41" s="226"/>
      <c r="M41" s="226"/>
      <c r="N41" s="226"/>
      <c r="O41" s="226"/>
      <c r="P41" s="237"/>
      <c r="Q41" s="225" t="s">
        <v>83</v>
      </c>
      <c r="R41" s="226"/>
      <c r="S41" s="226"/>
      <c r="T41" s="226"/>
      <c r="U41" s="226"/>
      <c r="V41" s="237"/>
      <c r="W41" s="225"/>
      <c r="X41" s="226"/>
      <c r="Y41" s="226"/>
      <c r="Z41" s="226"/>
      <c r="AA41" s="226"/>
      <c r="AB41" s="227"/>
      <c r="AC41" s="14"/>
      <c r="AD41" s="14"/>
    </row>
    <row r="42" spans="1:30" x14ac:dyDescent="0.2">
      <c r="A42" s="25"/>
      <c r="B42" s="17"/>
      <c r="C42" s="65"/>
      <c r="D42" s="19"/>
      <c r="E42" s="229" t="s">
        <v>81</v>
      </c>
      <c r="F42" s="229"/>
      <c r="G42" s="229"/>
      <c r="H42" s="230"/>
      <c r="I42" s="229" t="s">
        <v>82</v>
      </c>
      <c r="J42" s="230"/>
      <c r="K42" s="228" t="s">
        <v>81</v>
      </c>
      <c r="L42" s="229"/>
      <c r="M42" s="229"/>
      <c r="N42" s="230"/>
      <c r="O42" s="229" t="s">
        <v>82</v>
      </c>
      <c r="P42" s="229"/>
      <c r="Q42" s="228" t="s">
        <v>81</v>
      </c>
      <c r="R42" s="229"/>
      <c r="S42" s="229"/>
      <c r="T42" s="230"/>
      <c r="U42" s="229" t="s">
        <v>82</v>
      </c>
      <c r="V42" s="230"/>
      <c r="W42" s="228" t="s">
        <v>81</v>
      </c>
      <c r="X42" s="229"/>
      <c r="Y42" s="229"/>
      <c r="Z42" s="230"/>
      <c r="AA42" s="229" t="s">
        <v>82</v>
      </c>
      <c r="AB42" s="230"/>
      <c r="AC42" s="14"/>
      <c r="AD42" s="14"/>
    </row>
    <row r="43" spans="1:30" x14ac:dyDescent="0.2">
      <c r="A43" s="25"/>
      <c r="B43" s="17"/>
      <c r="C43" s="65"/>
      <c r="D43" s="19"/>
      <c r="E43" s="16" t="s">
        <v>47</v>
      </c>
      <c r="F43" s="16" t="s">
        <v>48</v>
      </c>
      <c r="G43" s="16" t="s">
        <v>55</v>
      </c>
      <c r="H43" s="14" t="s">
        <v>76</v>
      </c>
      <c r="I43" s="16" t="s">
        <v>77</v>
      </c>
      <c r="J43" s="76" t="s">
        <v>78</v>
      </c>
      <c r="K43" s="15" t="s">
        <v>47</v>
      </c>
      <c r="L43" s="16" t="s">
        <v>48</v>
      </c>
      <c r="M43" s="16" t="s">
        <v>55</v>
      </c>
      <c r="N43" s="14" t="s">
        <v>76</v>
      </c>
      <c r="O43" s="16" t="s">
        <v>77</v>
      </c>
      <c r="P43" s="6" t="s">
        <v>78</v>
      </c>
      <c r="Q43" s="15" t="s">
        <v>47</v>
      </c>
      <c r="R43" s="16" t="s">
        <v>48</v>
      </c>
      <c r="S43" s="16" t="s">
        <v>55</v>
      </c>
      <c r="T43" s="14" t="s">
        <v>76</v>
      </c>
      <c r="U43" s="16" t="s">
        <v>77</v>
      </c>
      <c r="V43" s="76" t="s">
        <v>78</v>
      </c>
      <c r="W43" s="15" t="s">
        <v>47</v>
      </c>
      <c r="X43" s="16" t="s">
        <v>48</v>
      </c>
      <c r="Y43" s="16" t="s">
        <v>55</v>
      </c>
      <c r="Z43" s="14" t="s">
        <v>76</v>
      </c>
      <c r="AA43" s="16" t="s">
        <v>77</v>
      </c>
      <c r="AB43" s="76" t="s">
        <v>78</v>
      </c>
      <c r="AC43" s="14"/>
      <c r="AD43" s="14"/>
    </row>
    <row r="44" spans="1:30" x14ac:dyDescent="0.2">
      <c r="A44" s="25"/>
      <c r="B44" s="17"/>
      <c r="C44" s="65"/>
      <c r="D44" s="19"/>
      <c r="E44" s="16"/>
      <c r="F44" s="16"/>
      <c r="G44" s="16"/>
      <c r="H44" s="14"/>
      <c r="I44" s="16"/>
      <c r="J44" s="76"/>
      <c r="K44" s="141"/>
      <c r="L44" s="6"/>
      <c r="M44" s="6"/>
      <c r="N44" s="76"/>
      <c r="O44" s="6"/>
      <c r="P44" s="6"/>
      <c r="Q44" s="141"/>
      <c r="R44" s="6"/>
      <c r="S44" s="6"/>
      <c r="T44" s="76"/>
      <c r="U44" s="6"/>
      <c r="V44" s="6"/>
      <c r="W44" s="15"/>
      <c r="X44" s="16"/>
      <c r="Y44" s="16"/>
      <c r="Z44" s="14"/>
      <c r="AA44" s="16"/>
      <c r="AB44" s="76"/>
      <c r="AC44" s="14"/>
      <c r="AD44" s="14"/>
    </row>
    <row r="45" spans="1:30" x14ac:dyDescent="0.2">
      <c r="A45" s="29" t="s">
        <v>71</v>
      </c>
      <c r="B45" s="30" t="s">
        <v>5</v>
      </c>
      <c r="C45" s="172"/>
      <c r="D45" s="177"/>
      <c r="E45" s="124">
        <v>0</v>
      </c>
      <c r="F45" s="124">
        <v>0</v>
      </c>
      <c r="G45" s="124">
        <v>0</v>
      </c>
      <c r="H45" s="80">
        <v>0</v>
      </c>
      <c r="I45" s="124">
        <v>0</v>
      </c>
      <c r="J45" s="80">
        <v>0</v>
      </c>
      <c r="K45" s="31">
        <v>1</v>
      </c>
      <c r="L45" s="124">
        <v>1</v>
      </c>
      <c r="M45" s="124">
        <v>1</v>
      </c>
      <c r="N45" s="80">
        <v>1</v>
      </c>
      <c r="O45" s="124">
        <v>1</v>
      </c>
      <c r="P45" s="124">
        <v>1</v>
      </c>
      <c r="Q45" s="31"/>
      <c r="R45" s="124"/>
      <c r="S45" s="124"/>
      <c r="T45" s="80"/>
      <c r="U45" s="124"/>
      <c r="V45" s="80"/>
      <c r="W45" s="31"/>
      <c r="X45" s="124"/>
      <c r="Y45" s="124"/>
      <c r="Z45" s="80"/>
      <c r="AA45" s="124"/>
      <c r="AB45" s="80"/>
      <c r="AC45" s="14"/>
      <c r="AD45" s="114" t="s">
        <v>54</v>
      </c>
    </row>
    <row r="46" spans="1:30" x14ac:dyDescent="0.2">
      <c r="A46" s="32" t="s">
        <v>72</v>
      </c>
      <c r="B46" s="30" t="s">
        <v>4</v>
      </c>
      <c r="C46" s="172"/>
      <c r="D46" s="177"/>
      <c r="E46" s="124">
        <f t="shared" ref="E46:J46" si="9">E33*E45</f>
        <v>0</v>
      </c>
      <c r="F46" s="124">
        <f t="shared" si="9"/>
        <v>0</v>
      </c>
      <c r="G46" s="124">
        <f t="shared" si="9"/>
        <v>0</v>
      </c>
      <c r="H46" s="80">
        <f t="shared" si="9"/>
        <v>0</v>
      </c>
      <c r="I46" s="124">
        <f t="shared" si="9"/>
        <v>0</v>
      </c>
      <c r="J46" s="80">
        <f t="shared" si="9"/>
        <v>0</v>
      </c>
      <c r="K46" s="31">
        <f t="shared" ref="K46:P46" si="10">K35*K45</f>
        <v>0.3</v>
      </c>
      <c r="L46" s="124">
        <f t="shared" si="10"/>
        <v>0.3</v>
      </c>
      <c r="M46" s="124">
        <f t="shared" si="10"/>
        <v>0.3</v>
      </c>
      <c r="N46" s="80">
        <f t="shared" si="10"/>
        <v>0.3</v>
      </c>
      <c r="O46" s="124">
        <f t="shared" si="10"/>
        <v>0.3</v>
      </c>
      <c r="P46" s="124">
        <f t="shared" si="10"/>
        <v>0.3</v>
      </c>
      <c r="Q46" s="31"/>
      <c r="R46" s="124"/>
      <c r="S46" s="124"/>
      <c r="T46" s="80"/>
      <c r="U46" s="124"/>
      <c r="V46" s="80"/>
      <c r="W46" s="116">
        <f>SQRT(SUMSQ(E46,K46))</f>
        <v>0.3</v>
      </c>
      <c r="X46" s="130">
        <f t="shared" ref="X46:AB46" si="11">SQRT(SUMSQ(F46,L46))</f>
        <v>0.3</v>
      </c>
      <c r="Y46" s="130">
        <f t="shared" si="11"/>
        <v>0.3</v>
      </c>
      <c r="Z46" s="117">
        <f t="shared" si="11"/>
        <v>0.3</v>
      </c>
      <c r="AA46" s="130">
        <f t="shared" si="11"/>
        <v>0.3</v>
      </c>
      <c r="AB46" s="117">
        <f t="shared" si="11"/>
        <v>0.3</v>
      </c>
      <c r="AC46" s="14"/>
      <c r="AD46" s="48" t="s">
        <v>43</v>
      </c>
    </row>
    <row r="47" spans="1:30" x14ac:dyDescent="0.2">
      <c r="A47" s="25"/>
      <c r="B47" s="17"/>
      <c r="C47" s="65"/>
      <c r="D47" s="19"/>
      <c r="E47" s="16"/>
      <c r="F47" s="16"/>
      <c r="G47" s="16"/>
      <c r="H47" s="14"/>
      <c r="I47" s="16"/>
      <c r="J47" s="76"/>
      <c r="K47" s="141"/>
      <c r="L47" s="6"/>
      <c r="M47" s="6"/>
      <c r="N47" s="76"/>
      <c r="O47" s="6"/>
      <c r="P47" s="6"/>
      <c r="Q47" s="141"/>
      <c r="R47" s="6"/>
      <c r="S47" s="6"/>
      <c r="T47" s="76"/>
      <c r="U47" s="6"/>
      <c r="V47" s="6"/>
      <c r="W47" s="15"/>
      <c r="X47" s="16"/>
      <c r="Y47" s="16"/>
      <c r="Z47" s="14"/>
      <c r="AA47" s="16"/>
      <c r="AB47" s="76"/>
      <c r="AC47" s="14"/>
      <c r="AD47" s="14"/>
    </row>
    <row r="48" spans="1:30" x14ac:dyDescent="0.2">
      <c r="A48" s="25"/>
      <c r="B48" s="17"/>
      <c r="C48" s="65"/>
      <c r="D48" s="19"/>
      <c r="E48" s="16"/>
      <c r="F48" s="16"/>
      <c r="G48" s="16"/>
      <c r="H48" s="14"/>
      <c r="I48" s="16"/>
      <c r="J48" s="76"/>
      <c r="K48" s="141"/>
      <c r="L48" s="6"/>
      <c r="M48" s="6"/>
      <c r="N48" s="76"/>
      <c r="O48" s="6"/>
      <c r="P48" s="6"/>
      <c r="Q48" s="141"/>
      <c r="R48" s="6"/>
      <c r="S48" s="6"/>
      <c r="T48" s="76"/>
      <c r="U48" s="6"/>
      <c r="V48" s="6"/>
      <c r="W48" s="15"/>
      <c r="X48" s="16"/>
      <c r="Y48" s="16"/>
      <c r="Z48" s="14"/>
      <c r="AA48" s="16"/>
      <c r="AB48" s="76"/>
      <c r="AC48" s="14"/>
      <c r="AD48" s="14"/>
    </row>
    <row r="49" spans="1:30" x14ac:dyDescent="0.2">
      <c r="A49" s="29" t="s">
        <v>113</v>
      </c>
      <c r="B49" s="30" t="s">
        <v>5</v>
      </c>
      <c r="C49" s="172"/>
      <c r="D49" s="177"/>
      <c r="E49" s="124">
        <v>1</v>
      </c>
      <c r="F49" s="124">
        <v>1</v>
      </c>
      <c r="G49" s="124">
        <v>1</v>
      </c>
      <c r="H49" s="80">
        <v>1</v>
      </c>
      <c r="I49" s="124">
        <v>1</v>
      </c>
      <c r="J49" s="124">
        <v>1</v>
      </c>
      <c r="K49" s="31">
        <v>1</v>
      </c>
      <c r="L49" s="124">
        <v>1</v>
      </c>
      <c r="M49" s="124">
        <v>1</v>
      </c>
      <c r="N49" s="80">
        <v>1</v>
      </c>
      <c r="O49" s="124">
        <v>1</v>
      </c>
      <c r="P49" s="124">
        <v>1</v>
      </c>
      <c r="Q49" s="31"/>
      <c r="R49" s="124"/>
      <c r="S49" s="124"/>
      <c r="T49" s="80"/>
      <c r="U49" s="124"/>
      <c r="V49" s="80"/>
      <c r="W49" s="31"/>
      <c r="X49" s="124"/>
      <c r="Y49" s="124"/>
      <c r="Z49" s="80"/>
      <c r="AA49" s="124"/>
      <c r="AB49" s="80"/>
      <c r="AC49" s="188"/>
      <c r="AD49" s="114" t="s">
        <v>54</v>
      </c>
    </row>
    <row r="50" spans="1:30" x14ac:dyDescent="0.2">
      <c r="A50" s="32" t="s">
        <v>114</v>
      </c>
      <c r="B50" s="30" t="s">
        <v>4</v>
      </c>
      <c r="C50" s="172"/>
      <c r="D50" s="177"/>
      <c r="E50" s="124">
        <f>E33*E49</f>
        <v>1.5</v>
      </c>
      <c r="F50" s="124">
        <f t="shared" ref="F50:J50" si="12">F33*F49</f>
        <v>1.5</v>
      </c>
      <c r="G50" s="124">
        <f t="shared" si="12"/>
        <v>1.5</v>
      </c>
      <c r="H50" s="80">
        <f t="shared" si="12"/>
        <v>1.5</v>
      </c>
      <c r="I50" s="124">
        <f t="shared" si="12"/>
        <v>1.5</v>
      </c>
      <c r="J50" s="124">
        <f t="shared" si="12"/>
        <v>1.5</v>
      </c>
      <c r="K50" s="31">
        <f>K35*K49</f>
        <v>0.3</v>
      </c>
      <c r="L50" s="221">
        <f t="shared" ref="L50:P50" si="13">L35*L49</f>
        <v>0.3</v>
      </c>
      <c r="M50" s="221">
        <f t="shared" si="13"/>
        <v>0.3</v>
      </c>
      <c r="N50" s="221">
        <f t="shared" si="13"/>
        <v>0.3</v>
      </c>
      <c r="O50" s="31">
        <f t="shared" si="13"/>
        <v>0.3</v>
      </c>
      <c r="P50" s="80">
        <f t="shared" si="13"/>
        <v>0.3</v>
      </c>
      <c r="Q50" s="31"/>
      <c r="R50" s="124"/>
      <c r="S50" s="124"/>
      <c r="T50" s="80"/>
      <c r="U50" s="124"/>
      <c r="V50" s="80"/>
      <c r="W50" s="116">
        <f>SQRT(SUMSQ(E50,K50))</f>
        <v>1.5297058540778354</v>
      </c>
      <c r="X50" s="130">
        <f t="shared" ref="X50" si="14">SQRT(SUMSQ(F50,L50))</f>
        <v>1.5297058540778354</v>
      </c>
      <c r="Y50" s="130">
        <f t="shared" ref="Y50" si="15">SQRT(SUMSQ(G50,M50))</f>
        <v>1.5297058540778354</v>
      </c>
      <c r="Z50" s="117">
        <f t="shared" ref="Z50" si="16">SQRT(SUMSQ(H50,N50))</f>
        <v>1.5297058540778354</v>
      </c>
      <c r="AA50" s="130">
        <f t="shared" ref="AA50" si="17">SQRT(SUMSQ(I50,O50))</f>
        <v>1.5297058540778354</v>
      </c>
      <c r="AB50" s="117">
        <f t="shared" ref="AB50" si="18">SQRT(SUMSQ(J50,P50))</f>
        <v>1.5297058540778354</v>
      </c>
      <c r="AC50" s="188"/>
      <c r="AD50" s="48" t="s">
        <v>115</v>
      </c>
    </row>
    <row r="51" spans="1:30" x14ac:dyDescent="0.2">
      <c r="A51" s="25"/>
      <c r="B51" s="17"/>
      <c r="C51" s="65"/>
      <c r="D51" s="19"/>
      <c r="E51" s="186"/>
      <c r="F51" s="186"/>
      <c r="G51" s="186"/>
      <c r="H51" s="188"/>
      <c r="I51" s="186"/>
      <c r="J51" s="76"/>
      <c r="K51" s="141"/>
      <c r="L51" s="6"/>
      <c r="M51" s="6"/>
      <c r="N51" s="76"/>
      <c r="O51" s="6"/>
      <c r="P51" s="6"/>
      <c r="Q51" s="141"/>
      <c r="R51" s="6"/>
      <c r="S51" s="6"/>
      <c r="T51" s="76"/>
      <c r="U51" s="6"/>
      <c r="V51" s="6"/>
      <c r="W51" s="187"/>
      <c r="X51" s="186"/>
      <c r="Y51" s="186"/>
      <c r="Z51" s="188"/>
      <c r="AA51" s="186"/>
      <c r="AB51" s="76"/>
      <c r="AC51" s="188"/>
      <c r="AD51" s="188"/>
    </row>
    <row r="52" spans="1:30" x14ac:dyDescent="0.2">
      <c r="A52" s="25"/>
      <c r="B52" s="17"/>
      <c r="C52" s="65"/>
      <c r="D52" s="19"/>
      <c r="E52" s="186"/>
      <c r="F52" s="186"/>
      <c r="G52" s="186"/>
      <c r="H52" s="188"/>
      <c r="I52" s="186"/>
      <c r="J52" s="76"/>
      <c r="K52" s="141"/>
      <c r="L52" s="6"/>
      <c r="M52" s="6"/>
      <c r="N52" s="76"/>
      <c r="O52" s="6"/>
      <c r="P52" s="6"/>
      <c r="Q52" s="141"/>
      <c r="R52" s="6"/>
      <c r="S52" s="6"/>
      <c r="T52" s="76"/>
      <c r="U52" s="6"/>
      <c r="V52" s="6"/>
      <c r="W52" s="187"/>
      <c r="X52" s="186"/>
      <c r="Y52" s="186"/>
      <c r="Z52" s="188"/>
      <c r="AA52" s="186"/>
      <c r="AB52" s="76"/>
      <c r="AC52" s="188"/>
      <c r="AD52" s="188"/>
    </row>
    <row r="53" spans="1:30" x14ac:dyDescent="0.2">
      <c r="A53" s="29" t="s">
        <v>85</v>
      </c>
      <c r="B53" s="30" t="s">
        <v>5</v>
      </c>
      <c r="C53" s="172"/>
      <c r="D53" s="177"/>
      <c r="E53" s="124">
        <v>1</v>
      </c>
      <c r="F53" s="124">
        <v>1</v>
      </c>
      <c r="G53" s="221">
        <v>1</v>
      </c>
      <c r="H53" s="80">
        <v>1</v>
      </c>
      <c r="I53" s="124">
        <v>1</v>
      </c>
      <c r="J53" s="80">
        <v>1</v>
      </c>
      <c r="K53" s="31">
        <f t="shared" ref="K53:P53" si="19">K20/(E20+K20)</f>
        <v>0.5</v>
      </c>
      <c r="L53" s="124">
        <f t="shared" si="19"/>
        <v>0.86319311139678989</v>
      </c>
      <c r="M53" s="124">
        <f t="shared" si="19"/>
        <v>0.5</v>
      </c>
      <c r="N53" s="80">
        <f t="shared" si="19"/>
        <v>0.98439833775817043</v>
      </c>
      <c r="O53" s="124">
        <f t="shared" si="19"/>
        <v>0.98439833775817043</v>
      </c>
      <c r="P53" s="124">
        <f t="shared" si="19"/>
        <v>0.5</v>
      </c>
      <c r="Q53" s="31"/>
      <c r="R53" s="124"/>
      <c r="S53" s="124"/>
      <c r="T53" s="80"/>
      <c r="U53" s="124"/>
      <c r="V53" s="80"/>
      <c r="W53" s="31"/>
      <c r="X53" s="124"/>
      <c r="Y53" s="124"/>
      <c r="Z53" s="80"/>
      <c r="AA53" s="124"/>
      <c r="AB53" s="80"/>
      <c r="AC53" s="14"/>
      <c r="AD53" s="114" t="s">
        <v>54</v>
      </c>
    </row>
    <row r="54" spans="1:30" x14ac:dyDescent="0.2">
      <c r="A54" s="32" t="s">
        <v>88</v>
      </c>
      <c r="B54" s="30" t="s">
        <v>4</v>
      </c>
      <c r="C54" s="172"/>
      <c r="D54" s="177"/>
      <c r="E54" s="124">
        <f t="shared" ref="E54:J54" si="20">E32*E53</f>
        <v>1.5</v>
      </c>
      <c r="F54" s="124">
        <f t="shared" si="20"/>
        <v>1.5</v>
      </c>
      <c r="G54" s="124">
        <f t="shared" si="20"/>
        <v>1.5</v>
      </c>
      <c r="H54" s="80">
        <f t="shared" si="20"/>
        <v>1.5</v>
      </c>
      <c r="I54" s="124">
        <f t="shared" si="20"/>
        <v>1.5</v>
      </c>
      <c r="J54" s="80">
        <f t="shared" si="20"/>
        <v>1.5</v>
      </c>
      <c r="K54" s="31">
        <f t="shared" ref="K54:P54" si="21">K34*K53</f>
        <v>0.15</v>
      </c>
      <c r="L54" s="124">
        <f t="shared" si="21"/>
        <v>0.25895793341903695</v>
      </c>
      <c r="M54" s="124">
        <f t="shared" si="21"/>
        <v>0.15</v>
      </c>
      <c r="N54" s="80">
        <f t="shared" si="21"/>
        <v>0.29531950132745111</v>
      </c>
      <c r="O54" s="124">
        <f t="shared" si="21"/>
        <v>0.29531950132745111</v>
      </c>
      <c r="P54" s="124">
        <f t="shared" si="21"/>
        <v>0.15</v>
      </c>
      <c r="Q54" s="31"/>
      <c r="R54" s="124"/>
      <c r="S54" s="124"/>
      <c r="T54" s="80"/>
      <c r="U54" s="124"/>
      <c r="V54" s="80"/>
      <c r="W54" s="116">
        <f>SQRT(SUMSQ(E54,K54))</f>
        <v>1.5074813431681335</v>
      </c>
      <c r="X54" s="130">
        <f t="shared" ref="X54:AB54" si="22">SQRT(SUMSQ(F54,L54))</f>
        <v>1.5221889538689533</v>
      </c>
      <c r="Y54" s="130">
        <f t="shared" si="22"/>
        <v>1.5074813431681335</v>
      </c>
      <c r="Z54" s="117">
        <f t="shared" si="22"/>
        <v>1.5287948220295273</v>
      </c>
      <c r="AA54" s="130">
        <f t="shared" si="22"/>
        <v>1.5287948220295273</v>
      </c>
      <c r="AB54" s="117">
        <f t="shared" si="22"/>
        <v>1.5074813431681335</v>
      </c>
      <c r="AC54" s="14"/>
      <c r="AD54" s="48" t="s">
        <v>44</v>
      </c>
    </row>
    <row r="55" spans="1:30" x14ac:dyDescent="0.2">
      <c r="A55" s="25"/>
      <c r="B55" s="17"/>
      <c r="C55" s="65"/>
      <c r="D55" s="19"/>
      <c r="E55" s="16"/>
      <c r="F55" s="16"/>
      <c r="G55" s="16"/>
      <c r="H55" s="14"/>
      <c r="I55" s="16"/>
      <c r="J55" s="76"/>
      <c r="K55" s="141"/>
      <c r="L55" s="6"/>
      <c r="M55" s="6"/>
      <c r="N55" s="76"/>
      <c r="O55" s="6"/>
      <c r="P55" s="6"/>
      <c r="Q55" s="141"/>
      <c r="R55" s="6"/>
      <c r="S55" s="6"/>
      <c r="T55" s="76"/>
      <c r="U55" s="6"/>
      <c r="V55" s="6"/>
      <c r="W55" s="15"/>
      <c r="X55" s="16"/>
      <c r="Y55" s="16"/>
      <c r="Z55" s="14"/>
      <c r="AA55" s="16"/>
      <c r="AB55" s="76"/>
      <c r="AC55" s="14"/>
      <c r="AD55" s="14"/>
    </row>
    <row r="56" spans="1:30" x14ac:dyDescent="0.2">
      <c r="A56" s="33"/>
      <c r="B56" s="23"/>
      <c r="C56" s="60"/>
      <c r="D56" s="72"/>
      <c r="E56" s="35"/>
      <c r="F56" s="35"/>
      <c r="G56" s="35"/>
      <c r="H56" s="102"/>
      <c r="I56" s="35"/>
      <c r="J56" s="102"/>
      <c r="K56" s="34"/>
      <c r="L56" s="35"/>
      <c r="M56" s="35"/>
      <c r="N56" s="102"/>
      <c r="O56" s="35"/>
      <c r="P56" s="35"/>
      <c r="Q56" s="34"/>
      <c r="R56" s="35"/>
      <c r="S56" s="35"/>
      <c r="T56" s="102"/>
      <c r="U56" s="35"/>
      <c r="V56" s="35"/>
      <c r="W56" s="108"/>
      <c r="X56" s="28"/>
      <c r="Y56" s="28"/>
      <c r="Z56" s="109"/>
      <c r="AA56" s="28"/>
      <c r="AB56" s="109"/>
      <c r="AC56" s="79"/>
      <c r="AD56" s="48"/>
    </row>
    <row r="57" spans="1:30" x14ac:dyDescent="0.2">
      <c r="A57" s="29" t="s">
        <v>89</v>
      </c>
      <c r="B57" s="30" t="s">
        <v>5</v>
      </c>
      <c r="C57" s="172"/>
      <c r="D57" s="177"/>
      <c r="E57" s="124">
        <v>1</v>
      </c>
      <c r="F57" s="124">
        <v>1</v>
      </c>
      <c r="G57" s="124">
        <v>1</v>
      </c>
      <c r="H57" s="80">
        <v>1</v>
      </c>
      <c r="I57" s="124">
        <v>1</v>
      </c>
      <c r="J57" s="80">
        <v>1</v>
      </c>
      <c r="K57" s="31">
        <v>1</v>
      </c>
      <c r="L57" s="124">
        <v>1</v>
      </c>
      <c r="M57" s="124">
        <v>1</v>
      </c>
      <c r="N57" s="80">
        <v>1</v>
      </c>
      <c r="O57" s="124">
        <v>1</v>
      </c>
      <c r="P57" s="124">
        <v>1</v>
      </c>
      <c r="Q57" s="31">
        <v>1</v>
      </c>
      <c r="R57" s="124">
        <v>1</v>
      </c>
      <c r="S57" s="124">
        <v>1</v>
      </c>
      <c r="T57" s="80">
        <v>1</v>
      </c>
      <c r="U57" s="124">
        <v>1</v>
      </c>
      <c r="V57" s="124">
        <v>1</v>
      </c>
      <c r="W57" s="41"/>
      <c r="X57" s="127"/>
      <c r="Y57" s="127"/>
      <c r="Z57" s="110"/>
      <c r="AA57" s="127"/>
      <c r="AB57" s="110"/>
      <c r="AC57" s="102"/>
      <c r="AD57" s="48" t="s">
        <v>28</v>
      </c>
    </row>
    <row r="58" spans="1:30" x14ac:dyDescent="0.2">
      <c r="A58" s="32" t="s">
        <v>90</v>
      </c>
      <c r="B58" s="30" t="s">
        <v>4</v>
      </c>
      <c r="C58" s="172"/>
      <c r="D58" s="177"/>
      <c r="E58" s="124">
        <f t="shared" ref="E58:J58" si="23">E57*E33</f>
        <v>1.5</v>
      </c>
      <c r="F58" s="124">
        <f t="shared" si="23"/>
        <v>1.5</v>
      </c>
      <c r="G58" s="124">
        <f t="shared" si="23"/>
        <v>1.5</v>
      </c>
      <c r="H58" s="80">
        <f t="shared" si="23"/>
        <v>1.5</v>
      </c>
      <c r="I58" s="124">
        <f t="shared" si="23"/>
        <v>1.5</v>
      </c>
      <c r="J58" s="80">
        <f t="shared" si="23"/>
        <v>1.5</v>
      </c>
      <c r="K58" s="31">
        <f t="shared" ref="K58:P58" si="24">K57*K35</f>
        <v>0.3</v>
      </c>
      <c r="L58" s="124">
        <f t="shared" si="24"/>
        <v>0.3</v>
      </c>
      <c r="M58" s="124">
        <f t="shared" si="24"/>
        <v>0.3</v>
      </c>
      <c r="N58" s="80">
        <f t="shared" si="24"/>
        <v>0.3</v>
      </c>
      <c r="O58" s="124">
        <f t="shared" si="24"/>
        <v>0.3</v>
      </c>
      <c r="P58" s="124">
        <f t="shared" si="24"/>
        <v>0.3</v>
      </c>
      <c r="Q58" s="145">
        <f t="shared" ref="Q58:V58" si="25">Q57*Q36</f>
        <v>9</v>
      </c>
      <c r="R58" s="124">
        <f t="shared" si="25"/>
        <v>9</v>
      </c>
      <c r="S58" s="124">
        <f t="shared" si="25"/>
        <v>9</v>
      </c>
      <c r="T58" s="80">
        <f t="shared" si="25"/>
        <v>9</v>
      </c>
      <c r="U58" s="124">
        <f t="shared" si="25"/>
        <v>9</v>
      </c>
      <c r="V58" s="80">
        <f t="shared" si="25"/>
        <v>9</v>
      </c>
      <c r="W58" s="116">
        <f>SQRT(SUMSQ(E58,K58))+Q58</f>
        <v>10.529705854077836</v>
      </c>
      <c r="X58" s="130">
        <f t="shared" ref="X58" si="26">SQRT(SUMSQ(F58,L58))+R58</f>
        <v>10.529705854077836</v>
      </c>
      <c r="Y58" s="130">
        <f t="shared" ref="Y58" si="27">SQRT(SUMSQ(G58,M58))+S58</f>
        <v>10.529705854077836</v>
      </c>
      <c r="Z58" s="117">
        <f t="shared" ref="Z58" si="28">SQRT(SUMSQ(H58,N58))+T58</f>
        <v>10.529705854077836</v>
      </c>
      <c r="AA58" s="130">
        <f t="shared" ref="AA58" si="29">SQRT(SUMSQ(I58,O58))+U58</f>
        <v>10.529705854077836</v>
      </c>
      <c r="AB58" s="117">
        <f t="shared" ref="AB58" si="30">SQRT(SUMSQ(J58,P58))+V58</f>
        <v>10.529705854077836</v>
      </c>
      <c r="AC58" s="79"/>
      <c r="AD58" s="214" t="s">
        <v>136</v>
      </c>
    </row>
    <row r="59" spans="1:30" x14ac:dyDescent="0.2">
      <c r="A59" s="33"/>
      <c r="B59" s="23"/>
      <c r="C59" s="60"/>
      <c r="D59" s="72"/>
      <c r="E59" s="35"/>
      <c r="F59" s="35"/>
      <c r="G59" s="35"/>
      <c r="H59" s="102"/>
      <c r="I59" s="35"/>
      <c r="J59" s="102"/>
      <c r="K59" s="34"/>
      <c r="L59" s="35"/>
      <c r="M59" s="35"/>
      <c r="N59" s="102"/>
      <c r="O59" s="35"/>
      <c r="P59" s="35"/>
      <c r="Q59" s="34"/>
      <c r="R59" s="35"/>
      <c r="S59" s="35"/>
      <c r="T59" s="102"/>
      <c r="U59" s="35"/>
      <c r="V59" s="35"/>
      <c r="W59" s="108"/>
      <c r="X59" s="28"/>
      <c r="Y59" s="28"/>
      <c r="Z59" s="109"/>
      <c r="AA59" s="28"/>
      <c r="AB59" s="109"/>
      <c r="AC59" s="79"/>
      <c r="AD59" s="48"/>
    </row>
    <row r="60" spans="1:30" x14ac:dyDescent="0.2">
      <c r="A60" s="33"/>
      <c r="B60" s="23"/>
      <c r="C60" s="60"/>
      <c r="D60" s="72"/>
      <c r="E60" s="35"/>
      <c r="F60" s="35"/>
      <c r="G60" s="35"/>
      <c r="H60" s="102"/>
      <c r="I60" s="35"/>
      <c r="J60" s="102"/>
      <c r="K60" s="34"/>
      <c r="L60" s="35"/>
      <c r="M60" s="35"/>
      <c r="N60" s="102"/>
      <c r="O60" s="35"/>
      <c r="P60" s="102"/>
      <c r="Q60" s="215"/>
      <c r="R60" s="35"/>
      <c r="S60" s="35"/>
      <c r="T60" s="102"/>
      <c r="U60" s="35"/>
      <c r="V60" s="35"/>
      <c r="W60" s="108"/>
      <c r="X60" s="28"/>
      <c r="Y60" s="28"/>
      <c r="Z60" s="109"/>
      <c r="AA60" s="28"/>
      <c r="AB60" s="109"/>
      <c r="AC60" s="79"/>
      <c r="AD60" s="48"/>
    </row>
    <row r="61" spans="1:30" x14ac:dyDescent="0.2">
      <c r="A61" s="29" t="s">
        <v>101</v>
      </c>
      <c r="B61" s="30" t="s">
        <v>5</v>
      </c>
      <c r="C61" s="172"/>
      <c r="D61" s="177"/>
      <c r="E61" s="124">
        <v>1</v>
      </c>
      <c r="F61" s="124">
        <v>1</v>
      </c>
      <c r="G61" s="124">
        <v>1</v>
      </c>
      <c r="H61" s="80">
        <v>1</v>
      </c>
      <c r="I61" s="124">
        <v>1</v>
      </c>
      <c r="J61" s="80">
        <v>1</v>
      </c>
      <c r="K61" s="31">
        <v>1</v>
      </c>
      <c r="L61" s="124">
        <v>1</v>
      </c>
      <c r="M61" s="124">
        <v>1</v>
      </c>
      <c r="N61" s="80">
        <v>1</v>
      </c>
      <c r="O61" s="124">
        <v>1</v>
      </c>
      <c r="P61" s="80">
        <v>1</v>
      </c>
      <c r="Q61" s="124">
        <v>1</v>
      </c>
      <c r="R61" s="124">
        <v>1</v>
      </c>
      <c r="S61" s="124">
        <v>1</v>
      </c>
      <c r="T61" s="80">
        <v>1</v>
      </c>
      <c r="U61" s="124">
        <v>1</v>
      </c>
      <c r="V61" s="124">
        <v>1</v>
      </c>
      <c r="W61" s="31"/>
      <c r="X61" s="124"/>
      <c r="Y61" s="124"/>
      <c r="Z61" s="80"/>
      <c r="AA61" s="124"/>
      <c r="AB61" s="80"/>
      <c r="AC61" s="102"/>
      <c r="AD61" s="214" t="s">
        <v>28</v>
      </c>
    </row>
    <row r="62" spans="1:30" x14ac:dyDescent="0.2">
      <c r="A62" s="32" t="s">
        <v>100</v>
      </c>
      <c r="B62" s="30" t="s">
        <v>4</v>
      </c>
      <c r="C62" s="172"/>
      <c r="D62" s="177"/>
      <c r="E62" s="124">
        <f t="shared" ref="E62:J62" si="31">E33*E61</f>
        <v>1.5</v>
      </c>
      <c r="F62" s="124">
        <f t="shared" si="31"/>
        <v>1.5</v>
      </c>
      <c r="G62" s="124">
        <f t="shared" si="31"/>
        <v>1.5</v>
      </c>
      <c r="H62" s="80">
        <f t="shared" si="31"/>
        <v>1.5</v>
      </c>
      <c r="I62" s="124">
        <f t="shared" si="31"/>
        <v>1.5</v>
      </c>
      <c r="J62" s="80">
        <f t="shared" si="31"/>
        <v>1.5</v>
      </c>
      <c r="K62" s="31">
        <f t="shared" ref="K62:P62" si="32">K61*K35</f>
        <v>0.3</v>
      </c>
      <c r="L62" s="124">
        <f t="shared" si="32"/>
        <v>0.3</v>
      </c>
      <c r="M62" s="124">
        <f t="shared" si="32"/>
        <v>0.3</v>
      </c>
      <c r="N62" s="80">
        <f t="shared" si="32"/>
        <v>0.3</v>
      </c>
      <c r="O62" s="124">
        <f t="shared" si="32"/>
        <v>0.3</v>
      </c>
      <c r="P62" s="80">
        <f t="shared" si="32"/>
        <v>0.3</v>
      </c>
      <c r="Q62" s="124">
        <f>Q37*Q61</f>
        <v>3</v>
      </c>
      <c r="R62" s="124">
        <f t="shared" ref="R62:V62" si="33">R37*R61</f>
        <v>3</v>
      </c>
      <c r="S62" s="124">
        <f t="shared" si="33"/>
        <v>3</v>
      </c>
      <c r="T62" s="80">
        <f t="shared" si="33"/>
        <v>3</v>
      </c>
      <c r="U62" s="124">
        <f t="shared" si="33"/>
        <v>3</v>
      </c>
      <c r="V62" s="80">
        <f t="shared" si="33"/>
        <v>3</v>
      </c>
      <c r="W62" s="116">
        <f>SQRT(SUMSQ(E62,K62))+Q62</f>
        <v>4.5297058540778359</v>
      </c>
      <c r="X62" s="130">
        <f t="shared" ref="X62:AB62" si="34">SQRT(SUMSQ(F62,L62))+R62</f>
        <v>4.5297058540778359</v>
      </c>
      <c r="Y62" s="130">
        <f t="shared" si="34"/>
        <v>4.5297058540778359</v>
      </c>
      <c r="Z62" s="117">
        <f t="shared" si="34"/>
        <v>4.5297058540778359</v>
      </c>
      <c r="AA62" s="130">
        <f t="shared" si="34"/>
        <v>4.5297058540778359</v>
      </c>
      <c r="AB62" s="117">
        <f t="shared" si="34"/>
        <v>4.5297058540778359</v>
      </c>
      <c r="AC62" s="79"/>
      <c r="AD62" s="214" t="s">
        <v>138</v>
      </c>
    </row>
    <row r="63" spans="1:30" x14ac:dyDescent="0.2">
      <c r="A63" s="33"/>
      <c r="B63" s="23"/>
      <c r="C63" s="60"/>
      <c r="D63" s="72"/>
      <c r="E63" s="35"/>
      <c r="F63" s="35"/>
      <c r="G63" s="35"/>
      <c r="H63" s="102"/>
      <c r="I63" s="35"/>
      <c r="J63" s="102"/>
      <c r="K63" s="34"/>
      <c r="L63" s="35"/>
      <c r="M63" s="35"/>
      <c r="N63" s="102"/>
      <c r="O63" s="35"/>
      <c r="P63" s="102"/>
      <c r="Q63" s="35"/>
      <c r="R63" s="35"/>
      <c r="S63" s="35"/>
      <c r="T63" s="102"/>
      <c r="U63" s="35"/>
      <c r="V63" s="35"/>
      <c r="W63" s="187"/>
      <c r="X63" s="186"/>
      <c r="Y63" s="186"/>
      <c r="Z63" s="188"/>
      <c r="AA63" s="186"/>
      <c r="AB63" s="76"/>
      <c r="AC63" s="79"/>
      <c r="AD63" s="214"/>
    </row>
    <row r="64" spans="1:30" x14ac:dyDescent="0.2">
      <c r="A64" s="33"/>
      <c r="B64" s="23"/>
      <c r="C64" s="60"/>
      <c r="D64" s="72"/>
      <c r="E64" s="35"/>
      <c r="F64" s="35"/>
      <c r="G64" s="35"/>
      <c r="H64" s="102"/>
      <c r="I64" s="35"/>
      <c r="J64" s="102"/>
      <c r="K64" s="34"/>
      <c r="L64" s="35"/>
      <c r="M64" s="35"/>
      <c r="N64" s="102"/>
      <c r="O64" s="35"/>
      <c r="P64" s="102"/>
      <c r="Q64" s="35"/>
      <c r="R64" s="35"/>
      <c r="S64" s="35"/>
      <c r="T64" s="102"/>
      <c r="U64" s="35"/>
      <c r="V64" s="35"/>
      <c r="W64" s="108"/>
      <c r="X64" s="28"/>
      <c r="Y64" s="28"/>
      <c r="Z64" s="109"/>
      <c r="AA64" s="28"/>
      <c r="AB64" s="109"/>
      <c r="AC64" s="79"/>
      <c r="AD64" s="214"/>
    </row>
    <row r="65" spans="1:30" x14ac:dyDescent="0.2">
      <c r="A65" s="29" t="s">
        <v>102</v>
      </c>
      <c r="B65" s="30" t="s">
        <v>5</v>
      </c>
      <c r="C65" s="172"/>
      <c r="D65" s="177"/>
      <c r="E65" s="124">
        <v>1</v>
      </c>
      <c r="F65" s="124">
        <v>1</v>
      </c>
      <c r="G65" s="124">
        <v>1</v>
      </c>
      <c r="H65" s="80">
        <v>1</v>
      </c>
      <c r="I65" s="124">
        <v>1</v>
      </c>
      <c r="J65" s="80">
        <v>1</v>
      </c>
      <c r="K65" s="31">
        <v>1</v>
      </c>
      <c r="L65" s="124">
        <v>1</v>
      </c>
      <c r="M65" s="124">
        <v>1</v>
      </c>
      <c r="N65" s="80">
        <v>1</v>
      </c>
      <c r="O65" s="124">
        <v>1</v>
      </c>
      <c r="P65" s="80">
        <v>1</v>
      </c>
      <c r="Q65" s="124">
        <v>1</v>
      </c>
      <c r="R65" s="124">
        <v>1</v>
      </c>
      <c r="S65" s="124">
        <v>1</v>
      </c>
      <c r="T65" s="80">
        <v>1</v>
      </c>
      <c r="U65" s="124">
        <v>1</v>
      </c>
      <c r="V65" s="124">
        <v>1</v>
      </c>
      <c r="W65" s="41"/>
      <c r="X65" s="127"/>
      <c r="Y65" s="127"/>
      <c r="Z65" s="110"/>
      <c r="AA65" s="127"/>
      <c r="AB65" s="110"/>
      <c r="AC65" s="102"/>
      <c r="AD65" s="214" t="s">
        <v>28</v>
      </c>
    </row>
    <row r="66" spans="1:30" x14ac:dyDescent="0.2">
      <c r="A66" s="32" t="s">
        <v>103</v>
      </c>
      <c r="B66" s="30" t="s">
        <v>4</v>
      </c>
      <c r="C66" s="172"/>
      <c r="D66" s="177"/>
      <c r="E66" s="124">
        <f t="shared" ref="E66:J66" si="35">E65*E33</f>
        <v>1.5</v>
      </c>
      <c r="F66" s="124">
        <f t="shared" si="35"/>
        <v>1.5</v>
      </c>
      <c r="G66" s="124">
        <f t="shared" si="35"/>
        <v>1.5</v>
      </c>
      <c r="H66" s="80">
        <f t="shared" si="35"/>
        <v>1.5</v>
      </c>
      <c r="I66" s="124">
        <f t="shared" si="35"/>
        <v>1.5</v>
      </c>
      <c r="J66" s="80">
        <f t="shared" si="35"/>
        <v>1.5</v>
      </c>
      <c r="K66" s="31">
        <f t="shared" ref="K66:P66" si="36">K65*K35</f>
        <v>0.3</v>
      </c>
      <c r="L66" s="124">
        <f t="shared" si="36"/>
        <v>0.3</v>
      </c>
      <c r="M66" s="124">
        <f t="shared" si="36"/>
        <v>0.3</v>
      </c>
      <c r="N66" s="80">
        <f t="shared" si="36"/>
        <v>0.3</v>
      </c>
      <c r="O66" s="124">
        <f t="shared" si="36"/>
        <v>0.3</v>
      </c>
      <c r="P66" s="80">
        <f t="shared" si="36"/>
        <v>0.3</v>
      </c>
      <c r="Q66" s="124">
        <f>Q65*Q37</f>
        <v>3</v>
      </c>
      <c r="R66" s="124">
        <f t="shared" ref="R66:V66" si="37">R65*R37</f>
        <v>3</v>
      </c>
      <c r="S66" s="124">
        <f t="shared" si="37"/>
        <v>3</v>
      </c>
      <c r="T66" s="80">
        <f t="shared" si="37"/>
        <v>3</v>
      </c>
      <c r="U66" s="124">
        <f t="shared" si="37"/>
        <v>3</v>
      </c>
      <c r="V66" s="80">
        <f t="shared" si="37"/>
        <v>3</v>
      </c>
      <c r="W66" s="116">
        <f t="shared" ref="W66:AB66" si="38">SQRT(SUMSQ(E66,K66))+Q66</f>
        <v>4.5297058540778359</v>
      </c>
      <c r="X66" s="130">
        <f t="shared" si="38"/>
        <v>4.5297058540778359</v>
      </c>
      <c r="Y66" s="130">
        <f t="shared" si="38"/>
        <v>4.5297058540778359</v>
      </c>
      <c r="Z66" s="117">
        <f t="shared" si="38"/>
        <v>4.5297058540778359</v>
      </c>
      <c r="AA66" s="130">
        <f t="shared" si="38"/>
        <v>4.5297058540778359</v>
      </c>
      <c r="AB66" s="117">
        <f t="shared" si="38"/>
        <v>4.5297058540778359</v>
      </c>
      <c r="AC66" s="79"/>
      <c r="AD66" s="214" t="s">
        <v>138</v>
      </c>
    </row>
    <row r="67" spans="1:30" ht="13.5" thickBot="1" x14ac:dyDescent="0.25">
      <c r="A67" s="67"/>
      <c r="B67" s="61"/>
      <c r="C67" s="173"/>
      <c r="D67" s="168"/>
      <c r="E67" s="125"/>
      <c r="F67" s="125"/>
      <c r="G67" s="125"/>
      <c r="H67" s="103"/>
      <c r="I67" s="125"/>
      <c r="J67" s="103"/>
      <c r="K67" s="55"/>
      <c r="L67" s="125"/>
      <c r="M67" s="125"/>
      <c r="N67" s="103"/>
      <c r="O67" s="125"/>
      <c r="P67" s="125"/>
      <c r="Q67" s="55"/>
      <c r="R67" s="125"/>
      <c r="S67" s="125"/>
      <c r="T67" s="103"/>
      <c r="U67" s="125"/>
      <c r="V67" s="125"/>
      <c r="W67" s="105"/>
      <c r="X67" s="131"/>
      <c r="Y67" s="131"/>
      <c r="Z67" s="81"/>
      <c r="AA67" s="131"/>
      <c r="AB67" s="81"/>
      <c r="AC67" s="81"/>
      <c r="AD67" s="56"/>
    </row>
    <row r="68" spans="1:30" x14ac:dyDescent="0.2">
      <c r="B68" s="23"/>
      <c r="C68" s="23"/>
      <c r="D68" s="23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6"/>
      <c r="X68" s="36"/>
      <c r="Y68" s="36"/>
      <c r="Z68" s="36"/>
      <c r="AA68" s="36"/>
      <c r="AB68" s="36"/>
      <c r="AC68" s="36"/>
      <c r="AD68" s="36"/>
    </row>
    <row r="69" spans="1:30" ht="13.5" thickBot="1" x14ac:dyDescent="0.25">
      <c r="A69" s="37"/>
    </row>
    <row r="70" spans="1:30" x14ac:dyDescent="0.2">
      <c r="A70" s="8" t="s">
        <v>25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38"/>
      <c r="X70" s="38"/>
      <c r="Y70" s="38"/>
      <c r="Z70" s="38"/>
      <c r="AA70" s="38"/>
      <c r="AB70" s="38"/>
      <c r="AC70" s="38"/>
      <c r="AD70" s="12" t="s">
        <v>0</v>
      </c>
    </row>
    <row r="71" spans="1:30" x14ac:dyDescent="0.2">
      <c r="A71" s="223" t="s">
        <v>123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23"/>
      <c r="X71" s="23"/>
      <c r="Y71" s="23"/>
      <c r="Z71" s="23"/>
      <c r="AA71" s="23"/>
      <c r="AB71" s="23"/>
      <c r="AC71" s="23"/>
      <c r="AD71" s="77"/>
    </row>
    <row r="72" spans="1:30" x14ac:dyDescent="0.2">
      <c r="A72" s="223" t="s">
        <v>125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23"/>
      <c r="X72" s="23"/>
      <c r="Y72" s="23"/>
      <c r="Z72" s="23"/>
      <c r="AA72" s="23"/>
      <c r="AB72" s="23"/>
      <c r="AC72" s="72"/>
      <c r="AD72" s="77"/>
    </row>
    <row r="73" spans="1:30" ht="13.5" thickBot="1" x14ac:dyDescent="0.25">
      <c r="A73" s="223" t="s">
        <v>126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23"/>
      <c r="X73" s="23"/>
      <c r="Y73" s="23"/>
      <c r="Z73" s="23"/>
      <c r="AA73" s="23"/>
      <c r="AB73" s="23"/>
      <c r="AC73" s="168"/>
      <c r="AD73" s="246"/>
    </row>
    <row r="74" spans="1:30" x14ac:dyDescent="0.2">
      <c r="A74" s="8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38"/>
      <c r="X74" s="38"/>
      <c r="Y74" s="38"/>
      <c r="Z74" s="38"/>
      <c r="AA74" s="38"/>
      <c r="AB74" s="38"/>
      <c r="AC74" s="38"/>
      <c r="AD74" s="47"/>
    </row>
    <row r="75" spans="1:30" ht="13.5" thickBot="1" x14ac:dyDescent="0.25">
      <c r="A75" s="149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23"/>
      <c r="X75" s="23"/>
      <c r="Y75" s="23"/>
      <c r="Z75" s="23"/>
      <c r="AA75" s="23"/>
      <c r="AB75" s="23"/>
      <c r="AC75" s="23"/>
      <c r="AD75" s="150"/>
    </row>
    <row r="76" spans="1:30" ht="13.5" thickBot="1" x14ac:dyDescent="0.25">
      <c r="A76" s="8" t="s">
        <v>26</v>
      </c>
      <c r="B76" s="9"/>
      <c r="C76" s="238" t="s">
        <v>63</v>
      </c>
      <c r="D76" s="239"/>
      <c r="E76" s="235"/>
      <c r="F76" s="235"/>
      <c r="G76" s="235"/>
      <c r="H76" s="235"/>
      <c r="I76" s="235"/>
      <c r="J76" s="235"/>
      <c r="K76" s="235"/>
      <c r="L76" s="235"/>
      <c r="M76" s="235"/>
      <c r="N76" s="235"/>
      <c r="O76" s="235"/>
      <c r="P76" s="236"/>
      <c r="Q76" s="11"/>
      <c r="R76" s="11"/>
      <c r="S76" s="11"/>
      <c r="T76" s="11"/>
      <c r="U76" s="11"/>
      <c r="V76" s="11"/>
      <c r="W76" s="151"/>
      <c r="X76" s="151"/>
      <c r="Y76" s="151"/>
      <c r="Z76" s="151"/>
      <c r="AA76" s="151"/>
      <c r="AB76" s="151"/>
      <c r="AC76" s="151"/>
      <c r="AD76" s="12" t="s">
        <v>0</v>
      </c>
    </row>
    <row r="77" spans="1:30" ht="13.5" thickBot="1" x14ac:dyDescent="0.25">
      <c r="A77" s="25"/>
      <c r="B77" s="16"/>
      <c r="C77" s="234" t="s">
        <v>34</v>
      </c>
      <c r="D77" s="236"/>
      <c r="E77" s="235" t="s">
        <v>31</v>
      </c>
      <c r="F77" s="235"/>
      <c r="G77" s="235"/>
      <c r="H77" s="235"/>
      <c r="I77" s="235"/>
      <c r="J77" s="236"/>
      <c r="K77" s="242" t="s">
        <v>70</v>
      </c>
      <c r="L77" s="243"/>
      <c r="M77" s="243"/>
      <c r="N77" s="243"/>
      <c r="O77" s="243"/>
      <c r="P77" s="244"/>
      <c r="Q77" s="5"/>
      <c r="R77" s="5"/>
      <c r="S77" s="5"/>
      <c r="T77" s="5"/>
      <c r="U77" s="5"/>
      <c r="V77" s="5"/>
      <c r="AD77" s="77"/>
    </row>
    <row r="78" spans="1:30" x14ac:dyDescent="0.2">
      <c r="A78" s="25"/>
      <c r="B78" s="16"/>
      <c r="C78" s="160"/>
      <c r="D78" s="90"/>
      <c r="E78" s="229" t="s">
        <v>81</v>
      </c>
      <c r="F78" s="229"/>
      <c r="G78" s="229"/>
      <c r="H78" s="230"/>
      <c r="I78" s="229" t="s">
        <v>82</v>
      </c>
      <c r="J78" s="230"/>
      <c r="K78" s="228" t="s">
        <v>81</v>
      </c>
      <c r="L78" s="229"/>
      <c r="M78" s="229"/>
      <c r="N78" s="230"/>
      <c r="O78" s="228" t="s">
        <v>82</v>
      </c>
      <c r="P78" s="230"/>
      <c r="Q78" s="5"/>
      <c r="R78" s="5"/>
      <c r="S78" s="5"/>
      <c r="T78" s="5"/>
      <c r="U78" s="5"/>
      <c r="V78" s="5"/>
      <c r="AD78" s="77"/>
    </row>
    <row r="79" spans="1:30" x14ac:dyDescent="0.2">
      <c r="A79" s="25"/>
      <c r="B79" s="16"/>
      <c r="C79" s="160"/>
      <c r="D79" s="90"/>
      <c r="E79" s="16" t="s">
        <v>47</v>
      </c>
      <c r="F79" s="16" t="s">
        <v>48</v>
      </c>
      <c r="G79" s="16" t="s">
        <v>55</v>
      </c>
      <c r="H79" s="14" t="s">
        <v>76</v>
      </c>
      <c r="I79" s="16" t="s">
        <v>77</v>
      </c>
      <c r="J79" s="6" t="s">
        <v>78</v>
      </c>
      <c r="K79" s="15" t="s">
        <v>47</v>
      </c>
      <c r="L79" s="16" t="s">
        <v>48</v>
      </c>
      <c r="M79" s="16" t="s">
        <v>55</v>
      </c>
      <c r="N79" s="14" t="s">
        <v>76</v>
      </c>
      <c r="O79" s="15" t="s">
        <v>77</v>
      </c>
      <c r="P79" s="76" t="s">
        <v>78</v>
      </c>
      <c r="Q79" s="6"/>
      <c r="R79" s="6"/>
      <c r="S79" s="6"/>
      <c r="T79" s="6"/>
      <c r="U79" s="6"/>
      <c r="V79" s="6"/>
      <c r="AD79" s="77"/>
    </row>
    <row r="80" spans="1:30" x14ac:dyDescent="0.2">
      <c r="A80" s="13"/>
      <c r="B80" s="16"/>
      <c r="C80" s="15"/>
      <c r="D80" s="14"/>
      <c r="E80" s="16"/>
      <c r="F80" s="16"/>
      <c r="G80" s="16"/>
      <c r="H80" s="14"/>
      <c r="I80" s="16"/>
      <c r="J80" s="14"/>
      <c r="K80" s="15"/>
      <c r="L80" s="16"/>
      <c r="M80" s="16"/>
      <c r="N80" s="14"/>
      <c r="O80" s="15"/>
      <c r="P80" s="14"/>
      <c r="Q80" s="16"/>
      <c r="R80" s="16"/>
      <c r="S80" s="16"/>
      <c r="T80" s="16"/>
      <c r="U80" s="16"/>
      <c r="V80" s="16"/>
      <c r="AD80" s="44"/>
    </row>
    <row r="81" spans="1:30" x14ac:dyDescent="0.2">
      <c r="A81" s="18" t="s">
        <v>39</v>
      </c>
      <c r="B81" s="17" t="s">
        <v>2</v>
      </c>
      <c r="C81" s="65"/>
      <c r="D81" s="19"/>
      <c r="E81" s="126">
        <f t="shared" ref="E81:J81" si="39">E9</f>
        <v>-100</v>
      </c>
      <c r="F81" s="126">
        <f t="shared" si="39"/>
        <v>-100</v>
      </c>
      <c r="G81" s="126">
        <f t="shared" si="39"/>
        <v>-100</v>
      </c>
      <c r="H81" s="107">
        <f t="shared" si="39"/>
        <v>-100</v>
      </c>
      <c r="I81" s="126">
        <f t="shared" si="39"/>
        <v>-100</v>
      </c>
      <c r="J81" s="107">
        <f t="shared" si="39"/>
        <v>-100</v>
      </c>
      <c r="K81" s="106"/>
      <c r="L81" s="126"/>
      <c r="M81" s="126"/>
      <c r="N81" s="107"/>
      <c r="O81" s="106"/>
      <c r="P81" s="107"/>
      <c r="Q81" s="17"/>
      <c r="R81" s="17"/>
      <c r="S81" s="17"/>
      <c r="T81" s="17"/>
      <c r="U81" s="17"/>
      <c r="V81" s="17"/>
      <c r="AD81" s="46"/>
    </row>
    <row r="82" spans="1:30" x14ac:dyDescent="0.2">
      <c r="A82" s="18" t="s">
        <v>3</v>
      </c>
      <c r="B82" s="17" t="s">
        <v>4</v>
      </c>
      <c r="C82" s="65"/>
      <c r="D82" s="19"/>
      <c r="E82" s="17"/>
      <c r="F82" s="17"/>
      <c r="G82" s="17"/>
      <c r="H82" s="19"/>
      <c r="I82" s="17"/>
      <c r="J82" s="19"/>
      <c r="K82" s="94">
        <f t="shared" ref="K82:P82" si="40">K10</f>
        <v>0</v>
      </c>
      <c r="L82" s="22">
        <f t="shared" si="40"/>
        <v>8</v>
      </c>
      <c r="M82" s="22">
        <f t="shared" si="40"/>
        <v>0</v>
      </c>
      <c r="N82" s="83">
        <f t="shared" si="40"/>
        <v>18</v>
      </c>
      <c r="O82" s="39">
        <f t="shared" si="40"/>
        <v>18</v>
      </c>
      <c r="P82" s="83">
        <f t="shared" si="40"/>
        <v>0</v>
      </c>
      <c r="Q82" s="21"/>
      <c r="R82" s="21"/>
      <c r="S82" s="21"/>
      <c r="T82" s="21"/>
      <c r="U82" s="21"/>
      <c r="V82" s="21"/>
      <c r="AD82" s="46"/>
    </row>
    <row r="83" spans="1:30" x14ac:dyDescent="0.2">
      <c r="A83" s="18" t="s">
        <v>124</v>
      </c>
      <c r="B83" s="17" t="s">
        <v>4</v>
      </c>
      <c r="C83" s="94">
        <f>C11</f>
        <v>14</v>
      </c>
      <c r="D83" s="88"/>
      <c r="E83" s="17"/>
      <c r="F83" s="17"/>
      <c r="G83" s="17"/>
      <c r="H83" s="19"/>
      <c r="I83" s="17"/>
      <c r="J83" s="19"/>
      <c r="K83" s="94"/>
      <c r="L83" s="22"/>
      <c r="M83" s="22"/>
      <c r="N83" s="83"/>
      <c r="O83" s="39"/>
      <c r="P83" s="83"/>
      <c r="Q83" s="21"/>
      <c r="R83" s="21"/>
      <c r="S83" s="21"/>
      <c r="T83" s="21"/>
      <c r="U83" s="21"/>
      <c r="V83" s="21"/>
      <c r="AD83" s="46"/>
    </row>
    <row r="84" spans="1:30" x14ac:dyDescent="0.2">
      <c r="A84" s="18" t="s">
        <v>120</v>
      </c>
      <c r="B84" s="17" t="s">
        <v>80</v>
      </c>
      <c r="C84" s="94"/>
      <c r="D84" s="88">
        <f>D12</f>
        <v>-110</v>
      </c>
      <c r="E84" s="17"/>
      <c r="F84" s="17"/>
      <c r="G84" s="17"/>
      <c r="H84" s="19"/>
      <c r="I84" s="17"/>
      <c r="J84" s="19"/>
      <c r="K84" s="65"/>
      <c r="L84" s="17"/>
      <c r="M84" s="17"/>
      <c r="N84" s="19"/>
      <c r="O84" s="65"/>
      <c r="P84" s="19"/>
      <c r="Q84" s="21"/>
      <c r="R84" s="21"/>
      <c r="S84" s="21"/>
      <c r="T84" s="21"/>
      <c r="U84" s="21"/>
      <c r="V84" s="21"/>
      <c r="AD84" s="46"/>
    </row>
    <row r="85" spans="1:30" x14ac:dyDescent="0.2">
      <c r="A85" s="18"/>
      <c r="B85" s="17"/>
      <c r="C85" s="65"/>
      <c r="D85" s="19"/>
      <c r="E85" s="17"/>
      <c r="F85" s="17"/>
      <c r="G85" s="17"/>
      <c r="H85" s="19"/>
      <c r="I85" s="17"/>
      <c r="J85" s="19"/>
      <c r="K85" s="196"/>
      <c r="L85" s="17"/>
      <c r="M85" s="17"/>
      <c r="N85" s="19"/>
      <c r="O85" s="65"/>
      <c r="P85" s="19"/>
      <c r="Q85" s="21"/>
      <c r="R85" s="21"/>
      <c r="S85" s="21"/>
      <c r="T85" s="21"/>
      <c r="U85" s="21"/>
      <c r="V85" s="21"/>
      <c r="AD85" s="44"/>
    </row>
    <row r="86" spans="1:30" x14ac:dyDescent="0.2">
      <c r="A86" s="18" t="s">
        <v>10</v>
      </c>
      <c r="B86" s="17" t="s">
        <v>4</v>
      </c>
      <c r="C86" s="216">
        <v>0</v>
      </c>
      <c r="D86" s="217">
        <v>-3</v>
      </c>
      <c r="E86" s="218">
        <v>0</v>
      </c>
      <c r="F86" s="218">
        <v>0</v>
      </c>
      <c r="G86" s="218">
        <v>0</v>
      </c>
      <c r="H86" s="217">
        <v>0</v>
      </c>
      <c r="I86" s="218">
        <v>0</v>
      </c>
      <c r="J86" s="217">
        <v>0</v>
      </c>
      <c r="K86" s="224">
        <v>-0.55000000000000004</v>
      </c>
      <c r="L86" s="224">
        <v>0.55000000000000004</v>
      </c>
      <c r="M86" s="224">
        <v>-0.55000000000000004</v>
      </c>
      <c r="N86" s="217">
        <v>0</v>
      </c>
      <c r="O86" s="218">
        <v>0</v>
      </c>
      <c r="P86" s="217">
        <v>-0.55000000000000004</v>
      </c>
      <c r="Q86" s="21"/>
      <c r="R86" s="21"/>
      <c r="S86" s="21"/>
      <c r="T86" s="21"/>
      <c r="U86" s="21"/>
      <c r="V86" s="21"/>
      <c r="AD86" s="20" t="s">
        <v>8</v>
      </c>
    </row>
    <row r="87" spans="1:30" x14ac:dyDescent="0.2">
      <c r="A87" s="18" t="s">
        <v>9</v>
      </c>
      <c r="B87" s="17" t="s">
        <v>4</v>
      </c>
      <c r="C87" s="108">
        <f>C83+C86</f>
        <v>14</v>
      </c>
      <c r="D87" s="109">
        <f>D84+D86</f>
        <v>-113</v>
      </c>
      <c r="E87" s="28">
        <f>E81+E86</f>
        <v>-100</v>
      </c>
      <c r="F87" s="28">
        <f t="shared" ref="F87:H87" si="41">F81+F86</f>
        <v>-100</v>
      </c>
      <c r="G87" s="28">
        <f t="shared" si="41"/>
        <v>-100</v>
      </c>
      <c r="H87" s="109">
        <f t="shared" si="41"/>
        <v>-100</v>
      </c>
      <c r="I87" s="28">
        <f t="shared" ref="I87" si="42">I81+I86</f>
        <v>-100</v>
      </c>
      <c r="J87" s="109">
        <f t="shared" ref="J87" si="43">J81+J86</f>
        <v>-100</v>
      </c>
      <c r="K87" s="194">
        <f t="shared" ref="K87:P87" si="44">K82+K86</f>
        <v>-0.55000000000000004</v>
      </c>
      <c r="L87" s="28">
        <f t="shared" si="44"/>
        <v>8.5500000000000007</v>
      </c>
      <c r="M87" s="28">
        <f t="shared" si="44"/>
        <v>-0.55000000000000004</v>
      </c>
      <c r="N87" s="109">
        <f t="shared" si="44"/>
        <v>18</v>
      </c>
      <c r="O87" s="194">
        <f t="shared" si="44"/>
        <v>18</v>
      </c>
      <c r="P87" s="109">
        <f t="shared" si="44"/>
        <v>-0.55000000000000004</v>
      </c>
      <c r="Q87" s="28"/>
      <c r="R87" s="28"/>
      <c r="S87" s="28"/>
      <c r="T87" s="28"/>
      <c r="U87" s="28"/>
      <c r="V87" s="28"/>
      <c r="AD87" s="20" t="s">
        <v>12</v>
      </c>
    </row>
    <row r="88" spans="1:30" x14ac:dyDescent="0.2">
      <c r="A88" s="18"/>
      <c r="B88" s="17"/>
      <c r="C88" s="65"/>
      <c r="D88" s="19"/>
      <c r="E88" s="17"/>
      <c r="F88" s="17"/>
      <c r="G88" s="17"/>
      <c r="H88" s="19"/>
      <c r="I88" s="17"/>
      <c r="J88" s="19"/>
      <c r="K88" s="196"/>
      <c r="L88" s="17"/>
      <c r="M88" s="17"/>
      <c r="N88" s="19"/>
      <c r="O88" s="65"/>
      <c r="P88" s="19"/>
      <c r="Q88" s="21"/>
      <c r="R88" s="21"/>
      <c r="S88" s="21"/>
      <c r="T88" s="21"/>
      <c r="U88" s="21"/>
      <c r="V88" s="21"/>
      <c r="AD88" s="44"/>
    </row>
    <row r="89" spans="1:30" x14ac:dyDescent="0.2">
      <c r="A89" s="40" t="s">
        <v>7</v>
      </c>
      <c r="B89" s="17"/>
      <c r="C89" s="65"/>
      <c r="D89" s="19"/>
      <c r="E89" s="17"/>
      <c r="F89" s="17"/>
      <c r="G89" s="17"/>
      <c r="H89" s="19"/>
      <c r="I89" s="17"/>
      <c r="J89" s="19"/>
      <c r="K89" s="65"/>
      <c r="L89" s="17"/>
      <c r="M89" s="196"/>
      <c r="N89" s="19"/>
      <c r="O89" s="65"/>
      <c r="P89" s="19"/>
      <c r="Q89" s="21"/>
      <c r="R89" s="21"/>
      <c r="S89" s="21"/>
      <c r="T89" s="21"/>
      <c r="U89" s="21"/>
      <c r="V89" s="21"/>
      <c r="AD89" s="44"/>
    </row>
    <row r="90" spans="1:30" x14ac:dyDescent="0.2">
      <c r="A90" s="18" t="s">
        <v>27</v>
      </c>
      <c r="B90" s="17" t="s">
        <v>42</v>
      </c>
      <c r="C90" s="65"/>
      <c r="D90" s="19"/>
      <c r="E90" s="26">
        <f t="shared" ref="E90:J90" si="45">(10^9)*(E6/15)*10^(E87/10)</f>
        <v>0.1</v>
      </c>
      <c r="F90" s="26">
        <f t="shared" si="45"/>
        <v>0.1</v>
      </c>
      <c r="G90" s="26">
        <f t="shared" si="45"/>
        <v>0.1</v>
      </c>
      <c r="H90" s="87">
        <f t="shared" si="45"/>
        <v>0.1</v>
      </c>
      <c r="I90" s="26">
        <f t="shared" si="45"/>
        <v>0.1</v>
      </c>
      <c r="J90" s="26">
        <f t="shared" si="45"/>
        <v>0.1</v>
      </c>
      <c r="K90" s="98">
        <f t="shared" ref="K90:P90" si="46">(10^9)*(E6/15)*10^((E87+K87)/10)</f>
        <v>8.8104887300801418E-2</v>
      </c>
      <c r="L90" s="190">
        <f t="shared" si="46"/>
        <v>0.71614341021290095</v>
      </c>
      <c r="M90" s="190">
        <f t="shared" si="46"/>
        <v>8.8104887300801418E-2</v>
      </c>
      <c r="N90" s="190">
        <f t="shared" si="46"/>
        <v>6.3095734448019334</v>
      </c>
      <c r="O90" s="98">
        <f t="shared" si="46"/>
        <v>6.3095734448019334</v>
      </c>
      <c r="P90" s="87">
        <f t="shared" si="46"/>
        <v>8.8104887300801418E-2</v>
      </c>
      <c r="Q90" s="26"/>
      <c r="R90" s="26"/>
      <c r="S90" s="26"/>
      <c r="T90" s="26"/>
      <c r="U90" s="26"/>
      <c r="V90" s="26"/>
      <c r="AD90" s="44"/>
    </row>
    <row r="91" spans="1:30" x14ac:dyDescent="0.2">
      <c r="A91" s="27" t="s">
        <v>50</v>
      </c>
      <c r="B91" s="17" t="s">
        <v>4</v>
      </c>
      <c r="C91" s="65"/>
      <c r="D91" s="19"/>
      <c r="E91" s="17"/>
      <c r="F91" s="17"/>
      <c r="G91" s="17"/>
      <c r="H91" s="19"/>
      <c r="I91" s="17"/>
      <c r="J91" s="19"/>
      <c r="K91" s="108">
        <f>10*LOG10(K90/(E90))</f>
        <v>-0.5499999999999996</v>
      </c>
      <c r="L91" s="194">
        <f>10*LOG10(L90/(F90))</f>
        <v>8.5499999999999936</v>
      </c>
      <c r="M91" s="194">
        <f t="shared" ref="M91:P91" si="47">10*LOG10(M90/(G90))</f>
        <v>-0.5499999999999996</v>
      </c>
      <c r="N91" s="109">
        <f t="shared" si="47"/>
        <v>18</v>
      </c>
      <c r="O91" s="108">
        <f t="shared" si="47"/>
        <v>18</v>
      </c>
      <c r="P91" s="109">
        <f t="shared" si="47"/>
        <v>-0.5499999999999996</v>
      </c>
      <c r="Q91" s="28"/>
      <c r="R91" s="28"/>
      <c r="S91" s="28"/>
      <c r="T91" s="28"/>
      <c r="U91" s="28"/>
      <c r="V91" s="28"/>
      <c r="AD91" s="20"/>
    </row>
    <row r="92" spans="1:30" x14ac:dyDescent="0.2">
      <c r="A92" s="101" t="s">
        <v>53</v>
      </c>
      <c r="B92" s="17" t="s">
        <v>40</v>
      </c>
      <c r="C92" s="65"/>
      <c r="D92" s="19"/>
      <c r="E92" s="17"/>
      <c r="F92" s="17"/>
      <c r="G92" s="17"/>
      <c r="H92" s="19"/>
      <c r="I92" s="17"/>
      <c r="J92" s="19"/>
      <c r="K92" s="108">
        <f>10*LOG(K90)-90</f>
        <v>-100.55</v>
      </c>
      <c r="L92" s="194">
        <f t="shared" ref="L92:P92" si="48">10*LOG(L90)-90</f>
        <v>-91.45</v>
      </c>
      <c r="M92" s="194">
        <f t="shared" si="48"/>
        <v>-100.55</v>
      </c>
      <c r="N92" s="194">
        <f t="shared" si="48"/>
        <v>-82</v>
      </c>
      <c r="O92" s="108">
        <f t="shared" si="48"/>
        <v>-82</v>
      </c>
      <c r="P92" s="109">
        <f t="shared" si="48"/>
        <v>-100.55</v>
      </c>
      <c r="Q92" s="28"/>
      <c r="R92" s="28"/>
      <c r="S92" s="28"/>
      <c r="T92" s="28"/>
      <c r="U92" s="28"/>
      <c r="V92" s="28"/>
      <c r="AD92" s="20"/>
    </row>
    <row r="93" spans="1:30" x14ac:dyDescent="0.2">
      <c r="A93" s="137" t="s">
        <v>32</v>
      </c>
      <c r="B93" s="17" t="s">
        <v>41</v>
      </c>
      <c r="C93" s="65"/>
      <c r="D93" s="19"/>
      <c r="E93" s="146"/>
      <c r="F93" s="146"/>
      <c r="G93" s="146"/>
      <c r="H93" s="148"/>
      <c r="I93" s="146"/>
      <c r="J93" s="146"/>
      <c r="K93" s="147">
        <f t="shared" ref="K93:P93" si="49">10*LOG((K90+E90))+10*LOG(E8*12)-90</f>
        <v>-69.304153308746095</v>
      </c>
      <c r="L93" s="195">
        <f t="shared" si="49"/>
        <v>-62.930489319659614</v>
      </c>
      <c r="M93" s="195">
        <f t="shared" si="49"/>
        <v>-69.304153308746095</v>
      </c>
      <c r="N93" s="195">
        <f t="shared" si="49"/>
        <v>-53.979862820051224</v>
      </c>
      <c r="O93" s="147">
        <f t="shared" si="49"/>
        <v>-53.979862820051224</v>
      </c>
      <c r="P93" s="148">
        <f t="shared" si="49"/>
        <v>-69.304153308746095</v>
      </c>
      <c r="Q93" s="17"/>
      <c r="R93" s="17"/>
      <c r="S93" s="17"/>
      <c r="T93" s="17"/>
      <c r="U93" s="17"/>
      <c r="V93" s="17"/>
      <c r="AD93" s="20"/>
    </row>
    <row r="94" spans="1:30" x14ac:dyDescent="0.2">
      <c r="A94" s="219" t="s">
        <v>98</v>
      </c>
      <c r="B94" s="17" t="s">
        <v>4</v>
      </c>
      <c r="C94" s="65"/>
      <c r="D94" s="19"/>
      <c r="E94" s="146"/>
      <c r="F94" s="146"/>
      <c r="G94" s="146"/>
      <c r="H94" s="148"/>
      <c r="I94" s="146"/>
      <c r="J94" s="146"/>
      <c r="K94" s="147"/>
      <c r="L94" s="146"/>
      <c r="M94" s="146"/>
      <c r="N94" s="148">
        <f>ABS(N92-L92)</f>
        <v>9.4500000000000028</v>
      </c>
      <c r="O94" s="147"/>
      <c r="P94" s="148"/>
      <c r="Q94" s="17"/>
      <c r="R94" s="17"/>
      <c r="S94" s="17"/>
      <c r="T94" s="17"/>
      <c r="U94" s="17"/>
      <c r="V94" s="17"/>
      <c r="AD94" s="20"/>
    </row>
    <row r="95" spans="1:30" ht="13.5" thickBot="1" x14ac:dyDescent="0.25">
      <c r="A95" s="220" t="s">
        <v>99</v>
      </c>
      <c r="B95" s="73" t="s">
        <v>4</v>
      </c>
      <c r="C95" s="93"/>
      <c r="D95" s="68"/>
      <c r="E95" s="135"/>
      <c r="F95" s="135"/>
      <c r="G95" s="135"/>
      <c r="H95" s="136"/>
      <c r="I95" s="135"/>
      <c r="J95" s="135"/>
      <c r="K95" s="134"/>
      <c r="L95" s="135"/>
      <c r="M95" s="135"/>
      <c r="N95" s="136"/>
      <c r="O95" s="134"/>
      <c r="P95" s="136">
        <f>ABS(P92-O92)</f>
        <v>18.549999999999997</v>
      </c>
      <c r="Q95" s="73"/>
      <c r="R95" s="73"/>
      <c r="S95" s="73"/>
      <c r="T95" s="73"/>
      <c r="U95" s="73"/>
      <c r="V95" s="73"/>
      <c r="W95" s="66"/>
      <c r="X95" s="66"/>
      <c r="Y95" s="66"/>
      <c r="Z95" s="66"/>
      <c r="AA95" s="66"/>
      <c r="AB95" s="66"/>
      <c r="AC95" s="66"/>
      <c r="AD95" s="45"/>
    </row>
    <row r="96" spans="1:30" s="51" customFormat="1" x14ac:dyDescent="0.2">
      <c r="A96" s="52"/>
    </row>
    <row r="97" spans="1:30" s="51" customFormat="1" ht="13.5" thickBot="1" x14ac:dyDescent="0.25">
      <c r="A97" s="52"/>
    </row>
    <row r="98" spans="1:30" s="51" customFormat="1" ht="13.5" thickBot="1" x14ac:dyDescent="0.25">
      <c r="A98" s="152" t="s">
        <v>64</v>
      </c>
      <c r="B98" s="153"/>
      <c r="C98" s="234" t="s">
        <v>63</v>
      </c>
      <c r="D98" s="235"/>
      <c r="E98" s="235"/>
      <c r="F98" s="235"/>
      <c r="G98" s="235"/>
      <c r="H98" s="235"/>
      <c r="I98" s="235"/>
      <c r="J98" s="235"/>
      <c r="K98" s="235"/>
      <c r="L98" s="235"/>
      <c r="M98" s="235"/>
      <c r="N98" s="235"/>
      <c r="O98" s="235"/>
      <c r="P98" s="236"/>
      <c r="Q98" s="53"/>
      <c r="R98" s="53"/>
      <c r="S98" s="53"/>
      <c r="T98" s="53"/>
      <c r="U98" s="53"/>
      <c r="V98" s="153"/>
      <c r="W98" s="234" t="s">
        <v>66</v>
      </c>
      <c r="X98" s="235"/>
      <c r="Y98" s="235"/>
      <c r="Z98" s="235"/>
      <c r="AA98" s="235"/>
      <c r="AB98" s="236"/>
      <c r="AC98" s="185" t="s">
        <v>119</v>
      </c>
      <c r="AD98" s="154" t="s">
        <v>65</v>
      </c>
    </row>
    <row r="99" spans="1:30" ht="13.5" thickBot="1" x14ac:dyDescent="0.25">
      <c r="A99" s="25"/>
      <c r="B99" s="17"/>
      <c r="C99" s="169"/>
      <c r="D99" s="24"/>
      <c r="E99" s="229" t="s">
        <v>31</v>
      </c>
      <c r="F99" s="229"/>
      <c r="G99" s="229"/>
      <c r="H99" s="229"/>
      <c r="I99" s="229"/>
      <c r="J99" s="230"/>
      <c r="K99" s="231" t="s">
        <v>70</v>
      </c>
      <c r="L99" s="232"/>
      <c r="M99" s="232"/>
      <c r="N99" s="232"/>
      <c r="O99" s="232"/>
      <c r="P99" s="233"/>
      <c r="Q99" s="5"/>
      <c r="R99" s="5"/>
      <c r="S99" s="5"/>
      <c r="T99" s="5"/>
      <c r="U99" s="5"/>
      <c r="V99" s="5"/>
      <c r="W99" s="225"/>
      <c r="X99" s="226"/>
      <c r="Y99" s="226"/>
      <c r="Z99" s="226"/>
      <c r="AA99" s="226"/>
      <c r="AB99" s="227"/>
      <c r="AC99" s="189"/>
      <c r="AD99" s="77"/>
    </row>
    <row r="100" spans="1:30" x14ac:dyDescent="0.2">
      <c r="A100" s="25"/>
      <c r="B100" s="17"/>
      <c r="C100" s="160"/>
      <c r="D100" s="90"/>
      <c r="E100" s="228" t="s">
        <v>81</v>
      </c>
      <c r="F100" s="229"/>
      <c r="G100" s="229"/>
      <c r="H100" s="230"/>
      <c r="I100" s="229" t="s">
        <v>82</v>
      </c>
      <c r="J100" s="230"/>
      <c r="K100" s="228" t="s">
        <v>81</v>
      </c>
      <c r="L100" s="229"/>
      <c r="M100" s="229"/>
      <c r="N100" s="230"/>
      <c r="O100" s="228" t="s">
        <v>82</v>
      </c>
      <c r="P100" s="230"/>
      <c r="Q100" s="5"/>
      <c r="R100" s="5"/>
      <c r="S100" s="5"/>
      <c r="T100" s="5"/>
      <c r="U100" s="5"/>
      <c r="V100" s="5"/>
      <c r="W100" s="228" t="s">
        <v>81</v>
      </c>
      <c r="X100" s="229"/>
      <c r="Y100" s="229"/>
      <c r="Z100" s="230"/>
      <c r="AA100" s="228" t="s">
        <v>82</v>
      </c>
      <c r="AB100" s="230"/>
      <c r="AC100" s="184"/>
      <c r="AD100" s="77"/>
    </row>
    <row r="101" spans="1:30" x14ac:dyDescent="0.2">
      <c r="A101" s="25"/>
      <c r="B101" s="17"/>
      <c r="C101" s="160"/>
      <c r="D101" s="90"/>
      <c r="E101" s="15" t="s">
        <v>47</v>
      </c>
      <c r="F101" s="16" t="s">
        <v>48</v>
      </c>
      <c r="G101" s="16" t="s">
        <v>55</v>
      </c>
      <c r="H101" s="14" t="s">
        <v>76</v>
      </c>
      <c r="I101" s="16" t="s">
        <v>77</v>
      </c>
      <c r="J101" s="6" t="s">
        <v>78</v>
      </c>
      <c r="K101" s="15" t="s">
        <v>47</v>
      </c>
      <c r="L101" s="16" t="s">
        <v>48</v>
      </c>
      <c r="M101" s="16" t="s">
        <v>55</v>
      </c>
      <c r="N101" s="14" t="s">
        <v>76</v>
      </c>
      <c r="O101" s="15" t="s">
        <v>77</v>
      </c>
      <c r="P101" s="76" t="s">
        <v>78</v>
      </c>
      <c r="Q101" s="6"/>
      <c r="R101" s="6"/>
      <c r="S101" s="6"/>
      <c r="T101" s="6"/>
      <c r="U101" s="6"/>
      <c r="V101" s="6"/>
      <c r="W101" s="15" t="s">
        <v>47</v>
      </c>
      <c r="X101" s="16" t="s">
        <v>48</v>
      </c>
      <c r="Y101" s="16" t="s">
        <v>55</v>
      </c>
      <c r="Z101" s="14" t="s">
        <v>76</v>
      </c>
      <c r="AA101" s="15" t="s">
        <v>77</v>
      </c>
      <c r="AB101" s="76" t="s">
        <v>78</v>
      </c>
      <c r="AC101" s="76" t="s">
        <v>78</v>
      </c>
      <c r="AD101" s="91"/>
    </row>
    <row r="102" spans="1:30" x14ac:dyDescent="0.2">
      <c r="A102" s="25"/>
      <c r="B102" s="17"/>
      <c r="C102" s="65"/>
      <c r="D102" s="19"/>
      <c r="E102" s="15"/>
      <c r="F102" s="16"/>
      <c r="G102" s="16"/>
      <c r="H102" s="14"/>
      <c r="I102" s="16"/>
      <c r="J102" s="76"/>
      <c r="K102" s="141"/>
      <c r="L102" s="6"/>
      <c r="M102" s="6"/>
      <c r="N102" s="76"/>
      <c r="O102" s="141"/>
      <c r="P102" s="76"/>
      <c r="Q102" s="6"/>
      <c r="R102" s="6"/>
      <c r="S102" s="6"/>
      <c r="T102" s="6"/>
      <c r="U102" s="6"/>
      <c r="V102" s="6"/>
      <c r="W102" s="15"/>
      <c r="X102" s="16"/>
      <c r="Y102" s="16"/>
      <c r="Z102" s="14"/>
      <c r="AA102" s="15"/>
      <c r="AB102" s="76"/>
      <c r="AC102" s="76"/>
      <c r="AD102" s="91"/>
    </row>
    <row r="103" spans="1:30" x14ac:dyDescent="0.2">
      <c r="A103" s="29" t="s">
        <v>73</v>
      </c>
      <c r="B103" s="30" t="s">
        <v>4</v>
      </c>
      <c r="C103" s="172"/>
      <c r="D103" s="177"/>
      <c r="E103" s="41"/>
      <c r="F103" s="127"/>
      <c r="G103" s="127"/>
      <c r="H103" s="110"/>
      <c r="I103" s="127"/>
      <c r="J103" s="110"/>
      <c r="K103" s="69">
        <f>K104-W104</f>
        <v>-0.84999999999999964</v>
      </c>
      <c r="L103" s="179">
        <f>L104-X104</f>
        <v>8.2499999999999929</v>
      </c>
      <c r="M103" s="179">
        <f t="shared" ref="M103:P103" si="50">M104-Y104</f>
        <v>-0.84999999999999964</v>
      </c>
      <c r="N103" s="113">
        <f t="shared" si="50"/>
        <v>17.7</v>
      </c>
      <c r="O103" s="69">
        <f t="shared" si="50"/>
        <v>17.7</v>
      </c>
      <c r="P103" s="113">
        <f t="shared" si="50"/>
        <v>-0.84999999999999964</v>
      </c>
      <c r="Q103" s="127"/>
      <c r="R103" s="127"/>
      <c r="S103" s="127"/>
      <c r="T103" s="127"/>
      <c r="U103" s="127"/>
      <c r="V103" s="127"/>
      <c r="W103" s="41"/>
      <c r="X103" s="127"/>
      <c r="Y103" s="127"/>
      <c r="Z103" s="110"/>
      <c r="AA103" s="41"/>
      <c r="AB103" s="110"/>
      <c r="AC103" s="178">
        <v>-3</v>
      </c>
      <c r="AD103" s="82" t="s">
        <v>139</v>
      </c>
    </row>
    <row r="104" spans="1:30" x14ac:dyDescent="0.2">
      <c r="A104" s="32" t="s">
        <v>74</v>
      </c>
      <c r="B104" s="30" t="s">
        <v>4</v>
      </c>
      <c r="C104" s="172"/>
      <c r="D104" s="177"/>
      <c r="E104" s="41"/>
      <c r="F104" s="127"/>
      <c r="G104" s="127"/>
      <c r="H104" s="110"/>
      <c r="I104" s="127"/>
      <c r="J104" s="110"/>
      <c r="K104" s="41">
        <f>K91</f>
        <v>-0.5499999999999996</v>
      </c>
      <c r="L104" s="127">
        <f>L91</f>
        <v>8.5499999999999936</v>
      </c>
      <c r="M104" s="127">
        <f t="shared" ref="M104:P104" si="51">M91</f>
        <v>-0.5499999999999996</v>
      </c>
      <c r="N104" s="110">
        <f t="shared" si="51"/>
        <v>18</v>
      </c>
      <c r="O104" s="41">
        <f t="shared" si="51"/>
        <v>18</v>
      </c>
      <c r="P104" s="110">
        <f t="shared" si="51"/>
        <v>-0.5499999999999996</v>
      </c>
      <c r="Q104" s="127"/>
      <c r="R104" s="127"/>
      <c r="S104" s="127"/>
      <c r="T104" s="127"/>
      <c r="U104" s="127"/>
      <c r="V104" s="127"/>
      <c r="W104" s="116">
        <f t="shared" ref="W104:AB104" si="52">W46</f>
        <v>0.3</v>
      </c>
      <c r="X104" s="130">
        <f t="shared" si="52"/>
        <v>0.3</v>
      </c>
      <c r="Y104" s="130">
        <f t="shared" si="52"/>
        <v>0.3</v>
      </c>
      <c r="Z104" s="117">
        <f t="shared" si="52"/>
        <v>0.3</v>
      </c>
      <c r="AA104" s="116">
        <f t="shared" si="52"/>
        <v>0.3</v>
      </c>
      <c r="AB104" s="117">
        <f t="shared" si="52"/>
        <v>0.3</v>
      </c>
      <c r="AC104" s="110"/>
      <c r="AD104" s="91"/>
    </row>
    <row r="105" spans="1:30" x14ac:dyDescent="0.2">
      <c r="A105" s="29" t="s">
        <v>75</v>
      </c>
      <c r="B105" s="30" t="s">
        <v>4</v>
      </c>
      <c r="C105" s="172"/>
      <c r="D105" s="177"/>
      <c r="E105" s="41"/>
      <c r="F105" s="127"/>
      <c r="G105" s="127"/>
      <c r="H105" s="110"/>
      <c r="I105" s="127"/>
      <c r="J105" s="110"/>
      <c r="K105" s="41">
        <f>K104+W104</f>
        <v>-0.24999999999999961</v>
      </c>
      <c r="L105" s="127">
        <f>L104+X104</f>
        <v>8.8499999999999943</v>
      </c>
      <c r="M105" s="127">
        <f t="shared" ref="M105:P105" si="53">M104+Y104</f>
        <v>-0.24999999999999961</v>
      </c>
      <c r="N105" s="110">
        <f t="shared" si="53"/>
        <v>18.3</v>
      </c>
      <c r="O105" s="41">
        <f t="shared" si="53"/>
        <v>18.3</v>
      </c>
      <c r="P105" s="110">
        <f t="shared" si="53"/>
        <v>-0.24999999999999961</v>
      </c>
      <c r="Q105" s="127"/>
      <c r="R105" s="127"/>
      <c r="S105" s="127"/>
      <c r="T105" s="127"/>
      <c r="U105" s="127"/>
      <c r="V105" s="127"/>
      <c r="W105" s="41"/>
      <c r="X105" s="127"/>
      <c r="Y105" s="127"/>
      <c r="Z105" s="110"/>
      <c r="AA105" s="41"/>
      <c r="AB105" s="110"/>
      <c r="AC105" s="110"/>
      <c r="AD105" s="91"/>
    </row>
    <row r="106" spans="1:30" x14ac:dyDescent="0.2">
      <c r="A106" s="25"/>
      <c r="B106" s="17"/>
      <c r="C106" s="65"/>
      <c r="D106" s="19"/>
      <c r="E106" s="187"/>
      <c r="F106" s="186"/>
      <c r="G106" s="186"/>
      <c r="H106" s="188"/>
      <c r="I106" s="186"/>
      <c r="J106" s="76"/>
      <c r="K106" s="141"/>
      <c r="L106" s="6"/>
      <c r="M106" s="6"/>
      <c r="N106" s="76"/>
      <c r="O106" s="141"/>
      <c r="P106" s="76"/>
      <c r="Q106" s="6"/>
      <c r="R106" s="6"/>
      <c r="S106" s="6"/>
      <c r="T106" s="6"/>
      <c r="U106" s="6"/>
      <c r="V106" s="6"/>
      <c r="W106" s="187"/>
      <c r="X106" s="186"/>
      <c r="Y106" s="186"/>
      <c r="Z106" s="188"/>
      <c r="AA106" s="187"/>
      <c r="AB106" s="76"/>
      <c r="AC106" s="76"/>
      <c r="AD106" s="91"/>
    </row>
    <row r="107" spans="1:30" x14ac:dyDescent="0.2">
      <c r="A107" s="29" t="s">
        <v>116</v>
      </c>
      <c r="B107" s="30" t="s">
        <v>4</v>
      </c>
      <c r="C107" s="172"/>
      <c r="D107" s="177"/>
      <c r="E107" s="41"/>
      <c r="F107" s="127"/>
      <c r="G107" s="127"/>
      <c r="H107" s="110"/>
      <c r="I107" s="127"/>
      <c r="J107" s="110"/>
      <c r="K107" s="69">
        <f>K108-W108</f>
        <v>-102.07970585407783</v>
      </c>
      <c r="L107" s="179">
        <f>L108-X108</f>
        <v>-92.979705854077835</v>
      </c>
      <c r="M107" s="179">
        <f t="shared" ref="M107" si="54">M108-Y108</f>
        <v>-102.07970585407783</v>
      </c>
      <c r="N107" s="113">
        <f t="shared" ref="N107" si="55">N108-Z108</f>
        <v>-83.529705854077832</v>
      </c>
      <c r="O107" s="69">
        <f t="shared" ref="O107" si="56">O108-AA108</f>
        <v>-83.529705854077832</v>
      </c>
      <c r="P107" s="113">
        <f t="shared" ref="P107" si="57">P108-AB108</f>
        <v>-102.07970585407783</v>
      </c>
      <c r="Q107" s="127"/>
      <c r="R107" s="127"/>
      <c r="S107" s="127"/>
      <c r="T107" s="127"/>
      <c r="U107" s="127"/>
      <c r="V107" s="127"/>
      <c r="W107" s="41"/>
      <c r="X107" s="127"/>
      <c r="Y107" s="127"/>
      <c r="Z107" s="110"/>
      <c r="AA107" s="41"/>
      <c r="AB107" s="110"/>
      <c r="AC107" s="247">
        <f>-123.5+10*LOG10(E6/15)</f>
        <v>-123.5</v>
      </c>
      <c r="AD107" s="248" t="s">
        <v>141</v>
      </c>
    </row>
    <row r="108" spans="1:30" x14ac:dyDescent="0.2">
      <c r="A108" s="32" t="s">
        <v>117</v>
      </c>
      <c r="B108" s="30" t="s">
        <v>4</v>
      </c>
      <c r="C108" s="172"/>
      <c r="D108" s="177"/>
      <c r="E108" s="41"/>
      <c r="F108" s="127"/>
      <c r="G108" s="127"/>
      <c r="H108" s="110"/>
      <c r="I108" s="127"/>
      <c r="J108" s="110"/>
      <c r="K108" s="41">
        <f>K92</f>
        <v>-100.55</v>
      </c>
      <c r="L108" s="197">
        <f t="shared" ref="L108:P108" si="58">L92</f>
        <v>-91.45</v>
      </c>
      <c r="M108" s="197">
        <f t="shared" si="58"/>
        <v>-100.55</v>
      </c>
      <c r="N108" s="197">
        <f t="shared" si="58"/>
        <v>-82</v>
      </c>
      <c r="O108" s="41">
        <f t="shared" si="58"/>
        <v>-82</v>
      </c>
      <c r="P108" s="110">
        <f t="shared" si="58"/>
        <v>-100.55</v>
      </c>
      <c r="Q108" s="127"/>
      <c r="R108" s="127"/>
      <c r="S108" s="127"/>
      <c r="T108" s="127"/>
      <c r="U108" s="127"/>
      <c r="V108" s="127"/>
      <c r="W108" s="116">
        <f t="shared" ref="W108:AB108" si="59">W50</f>
        <v>1.5297058540778354</v>
      </c>
      <c r="X108" s="130">
        <f t="shared" si="59"/>
        <v>1.5297058540778354</v>
      </c>
      <c r="Y108" s="130">
        <f t="shared" si="59"/>
        <v>1.5297058540778354</v>
      </c>
      <c r="Z108" s="117">
        <f t="shared" si="59"/>
        <v>1.5297058540778354</v>
      </c>
      <c r="AA108" s="116">
        <f t="shared" si="59"/>
        <v>1.5297058540778354</v>
      </c>
      <c r="AB108" s="117">
        <f t="shared" si="59"/>
        <v>1.5297058540778354</v>
      </c>
      <c r="AC108" s="110"/>
      <c r="AD108" s="91"/>
    </row>
    <row r="109" spans="1:30" x14ac:dyDescent="0.2">
      <c r="A109" s="29" t="s">
        <v>118</v>
      </c>
      <c r="B109" s="30" t="s">
        <v>4</v>
      </c>
      <c r="C109" s="172"/>
      <c r="D109" s="177"/>
      <c r="E109" s="41"/>
      <c r="F109" s="127"/>
      <c r="G109" s="127"/>
      <c r="H109" s="110"/>
      <c r="I109" s="127"/>
      <c r="J109" s="110"/>
      <c r="K109" s="41">
        <f>K108+W108</f>
        <v>-99.020294145922165</v>
      </c>
      <c r="L109" s="127">
        <f>L108+X108</f>
        <v>-89.920294145922171</v>
      </c>
      <c r="M109" s="127">
        <f t="shared" ref="M109" si="60">M108+Y108</f>
        <v>-99.020294145922165</v>
      </c>
      <c r="N109" s="110">
        <f t="shared" ref="N109" si="61">N108+Z108</f>
        <v>-80.470294145922168</v>
      </c>
      <c r="O109" s="41">
        <f t="shared" ref="O109" si="62">O108+AA108</f>
        <v>-80.470294145922168</v>
      </c>
      <c r="P109" s="110">
        <f t="shared" ref="P109" si="63">P108+AB108</f>
        <v>-99.020294145922165</v>
      </c>
      <c r="Q109" s="127"/>
      <c r="R109" s="127"/>
      <c r="S109" s="127"/>
      <c r="T109" s="127"/>
      <c r="U109" s="127"/>
      <c r="V109" s="127"/>
      <c r="W109" s="41"/>
      <c r="X109" s="127"/>
      <c r="Y109" s="127"/>
      <c r="Z109" s="110"/>
      <c r="AA109" s="41"/>
      <c r="AB109" s="110"/>
      <c r="AC109" s="110"/>
      <c r="AD109" s="91"/>
    </row>
    <row r="110" spans="1:30" x14ac:dyDescent="0.2">
      <c r="A110" s="25"/>
      <c r="B110" s="17"/>
      <c r="C110" s="65"/>
      <c r="D110" s="19"/>
      <c r="E110" s="15"/>
      <c r="F110" s="16"/>
      <c r="G110" s="16"/>
      <c r="H110" s="14"/>
      <c r="I110" s="16"/>
      <c r="J110" s="76"/>
      <c r="K110" s="141"/>
      <c r="L110" s="6"/>
      <c r="M110" s="6"/>
      <c r="N110" s="76"/>
      <c r="O110" s="141"/>
      <c r="P110" s="76"/>
      <c r="Q110" s="6"/>
      <c r="R110" s="6"/>
      <c r="S110" s="6"/>
      <c r="T110" s="6"/>
      <c r="U110" s="6"/>
      <c r="V110" s="6"/>
      <c r="W110" s="15"/>
      <c r="X110" s="16"/>
      <c r="Y110" s="16"/>
      <c r="Z110" s="14"/>
      <c r="AA110" s="15"/>
      <c r="AB110" s="76"/>
      <c r="AC110" s="76"/>
      <c r="AD110" s="91"/>
    </row>
    <row r="111" spans="1:30" x14ac:dyDescent="0.2">
      <c r="A111" s="29" t="s">
        <v>67</v>
      </c>
      <c r="B111" s="70" t="s">
        <v>41</v>
      </c>
      <c r="C111" s="172"/>
      <c r="D111" s="177"/>
      <c r="E111" s="41"/>
      <c r="F111" s="127"/>
      <c r="G111" s="127"/>
      <c r="H111" s="110"/>
      <c r="I111" s="127"/>
      <c r="J111" s="110"/>
      <c r="K111" s="69">
        <f>K112-W112</f>
        <v>-70.811634651914233</v>
      </c>
      <c r="L111" s="179">
        <f t="shared" ref="L111:P111" si="64">L112-X112</f>
        <v>-64.452678273528562</v>
      </c>
      <c r="M111" s="179">
        <f t="shared" si="64"/>
        <v>-70.811634651914233</v>
      </c>
      <c r="N111" s="113">
        <f t="shared" si="64"/>
        <v>-55.508657642080749</v>
      </c>
      <c r="O111" s="69">
        <f t="shared" si="64"/>
        <v>-55.508657642080749</v>
      </c>
      <c r="P111" s="113">
        <f t="shared" si="64"/>
        <v>-70.811634651914233</v>
      </c>
      <c r="Q111" s="127"/>
      <c r="R111" s="127"/>
      <c r="S111" s="127"/>
      <c r="T111" s="127"/>
      <c r="U111" s="127"/>
      <c r="V111" s="127"/>
      <c r="W111" s="118"/>
      <c r="X111" s="183"/>
      <c r="Y111" s="183"/>
      <c r="Z111" s="119"/>
      <c r="AA111" s="118"/>
      <c r="AB111" s="119"/>
      <c r="AC111" s="247">
        <f>-117.5+10*LOG10(E8*12*E6/15)</f>
        <v>-89.548154103175762</v>
      </c>
      <c r="AD111" s="248" t="s">
        <v>140</v>
      </c>
    </row>
    <row r="112" spans="1:30" x14ac:dyDescent="0.2">
      <c r="A112" s="32" t="s">
        <v>68</v>
      </c>
      <c r="B112" s="70" t="s">
        <v>41</v>
      </c>
      <c r="C112" s="172"/>
      <c r="D112" s="177"/>
      <c r="E112" s="41"/>
      <c r="F112" s="127"/>
      <c r="G112" s="127"/>
      <c r="H112" s="110"/>
      <c r="I112" s="127"/>
      <c r="J112" s="110"/>
      <c r="K112" s="41">
        <f>K93</f>
        <v>-69.304153308746095</v>
      </c>
      <c r="L112" s="180">
        <f>L93</f>
        <v>-62.930489319659614</v>
      </c>
      <c r="M112" s="180">
        <f t="shared" ref="M112:P112" si="65">M93</f>
        <v>-69.304153308746095</v>
      </c>
      <c r="N112" s="181">
        <f t="shared" si="65"/>
        <v>-53.979862820051224</v>
      </c>
      <c r="O112" s="182">
        <f t="shared" si="65"/>
        <v>-53.979862820051224</v>
      </c>
      <c r="P112" s="110">
        <f t="shared" si="65"/>
        <v>-69.304153308746095</v>
      </c>
      <c r="Q112" s="127"/>
      <c r="R112" s="127"/>
      <c r="S112" s="127"/>
      <c r="T112" s="127"/>
      <c r="U112" s="127"/>
      <c r="V112" s="127"/>
      <c r="W112" s="116">
        <f t="shared" ref="W112:AB112" si="66">W54</f>
        <v>1.5074813431681335</v>
      </c>
      <c r="X112" s="130">
        <f t="shared" si="66"/>
        <v>1.5221889538689533</v>
      </c>
      <c r="Y112" s="130">
        <f t="shared" si="66"/>
        <v>1.5074813431681335</v>
      </c>
      <c r="Z112" s="117">
        <f t="shared" si="66"/>
        <v>1.5287948220295273</v>
      </c>
      <c r="AA112" s="116">
        <f t="shared" si="66"/>
        <v>1.5287948220295273</v>
      </c>
      <c r="AB112" s="117">
        <f t="shared" si="66"/>
        <v>1.5074813431681335</v>
      </c>
      <c r="AC112" s="117"/>
      <c r="AD112" s="91"/>
    </row>
    <row r="113" spans="1:30" x14ac:dyDescent="0.2">
      <c r="A113" s="29" t="s">
        <v>69</v>
      </c>
      <c r="B113" s="70" t="s">
        <v>41</v>
      </c>
      <c r="C113" s="172"/>
      <c r="D113" s="177"/>
      <c r="E113" s="41"/>
      <c r="F113" s="127"/>
      <c r="G113" s="127"/>
      <c r="H113" s="110"/>
      <c r="I113" s="127"/>
      <c r="J113" s="110"/>
      <c r="K113" s="69">
        <f>K112+W112</f>
        <v>-67.796671965577957</v>
      </c>
      <c r="L113" s="179">
        <f t="shared" ref="L113:P113" si="67">L112+X112</f>
        <v>-61.408300365790659</v>
      </c>
      <c r="M113" s="179">
        <f t="shared" si="67"/>
        <v>-67.796671965577957</v>
      </c>
      <c r="N113" s="113">
        <f t="shared" si="67"/>
        <v>-52.451067998021699</v>
      </c>
      <c r="O113" s="69">
        <f t="shared" si="67"/>
        <v>-52.451067998021699</v>
      </c>
      <c r="P113" s="113">
        <f t="shared" si="67"/>
        <v>-67.796671965577957</v>
      </c>
      <c r="Q113" s="127"/>
      <c r="R113" s="127"/>
      <c r="S113" s="127"/>
      <c r="T113" s="127"/>
      <c r="U113" s="127"/>
      <c r="V113" s="127"/>
      <c r="W113" s="118"/>
      <c r="X113" s="183"/>
      <c r="Y113" s="183"/>
      <c r="Z113" s="119"/>
      <c r="AA113" s="118"/>
      <c r="AB113" s="119"/>
      <c r="AC113" s="178">
        <v>-50</v>
      </c>
      <c r="AD113" s="82" t="s">
        <v>142</v>
      </c>
    </row>
    <row r="114" spans="1:30" x14ac:dyDescent="0.2">
      <c r="A114" s="25"/>
      <c r="B114" s="17"/>
      <c r="C114" s="65"/>
      <c r="D114" s="19"/>
      <c r="E114" s="60"/>
      <c r="F114" s="23"/>
      <c r="G114" s="23"/>
      <c r="H114" s="72"/>
      <c r="I114" s="23"/>
      <c r="J114" s="72"/>
      <c r="K114" s="60"/>
      <c r="L114" s="23"/>
      <c r="M114" s="23"/>
      <c r="N114" s="72"/>
      <c r="O114" s="60"/>
      <c r="P114" s="72"/>
      <c r="Q114" s="23"/>
      <c r="R114" s="23"/>
      <c r="S114" s="23"/>
      <c r="T114" s="23"/>
      <c r="U114" s="23"/>
      <c r="V114" s="23"/>
      <c r="W114" s="15"/>
      <c r="X114" s="16"/>
      <c r="Y114" s="16"/>
      <c r="Z114" s="14"/>
      <c r="AA114" s="15"/>
      <c r="AB114" s="14"/>
      <c r="AC114" s="14"/>
      <c r="AD114" s="44"/>
    </row>
    <row r="115" spans="1:30" x14ac:dyDescent="0.2">
      <c r="A115" s="29" t="s">
        <v>92</v>
      </c>
      <c r="B115" s="30" t="s">
        <v>80</v>
      </c>
      <c r="C115" s="172"/>
      <c r="D115" s="177"/>
      <c r="E115" s="41"/>
      <c r="F115" s="127"/>
      <c r="G115" s="127"/>
      <c r="H115" s="110"/>
      <c r="I115" s="127"/>
      <c r="J115" s="110"/>
      <c r="K115" s="41">
        <f>K116-W116</f>
        <v>-111.07970585407783</v>
      </c>
      <c r="L115" s="127">
        <f t="shared" ref="L115:P115" si="68">L116-X116</f>
        <v>-101.97970585407784</v>
      </c>
      <c r="M115" s="127">
        <f t="shared" si="68"/>
        <v>-111.07970585407783</v>
      </c>
      <c r="N115" s="113">
        <f t="shared" si="68"/>
        <v>-92.529705854077832</v>
      </c>
      <c r="O115" s="41">
        <f t="shared" si="68"/>
        <v>-92.529705854077832</v>
      </c>
      <c r="P115" s="113">
        <f t="shared" si="68"/>
        <v>-111.07970585407783</v>
      </c>
      <c r="Q115" s="127"/>
      <c r="R115" s="127"/>
      <c r="S115" s="127"/>
      <c r="T115" s="127"/>
      <c r="U115" s="127"/>
      <c r="V115" s="127"/>
      <c r="W115" s="41"/>
      <c r="X115" s="127"/>
      <c r="Y115" s="127"/>
      <c r="Z115" s="110"/>
      <c r="AA115" s="41"/>
      <c r="AB115" s="110"/>
      <c r="AC115" s="178">
        <f>D87+1</f>
        <v>-112</v>
      </c>
      <c r="AD115" s="82" t="s">
        <v>122</v>
      </c>
    </row>
    <row r="116" spans="1:30" x14ac:dyDescent="0.2">
      <c r="A116" s="32" t="s">
        <v>91</v>
      </c>
      <c r="B116" s="30" t="s">
        <v>80</v>
      </c>
      <c r="C116" s="172"/>
      <c r="D116" s="177"/>
      <c r="E116" s="41"/>
      <c r="F116" s="127"/>
      <c r="G116" s="127"/>
      <c r="H116" s="110"/>
      <c r="I116" s="127"/>
      <c r="J116" s="110"/>
      <c r="K116" s="41">
        <f>K92</f>
        <v>-100.55</v>
      </c>
      <c r="L116" s="127">
        <f t="shared" ref="L116:P116" si="69">L92</f>
        <v>-91.45</v>
      </c>
      <c r="M116" s="127">
        <f t="shared" si="69"/>
        <v>-100.55</v>
      </c>
      <c r="N116" s="110">
        <f t="shared" si="69"/>
        <v>-82</v>
      </c>
      <c r="O116" s="41">
        <f t="shared" si="69"/>
        <v>-82</v>
      </c>
      <c r="P116" s="110">
        <f t="shared" si="69"/>
        <v>-100.55</v>
      </c>
      <c r="Q116" s="127"/>
      <c r="R116" s="127"/>
      <c r="S116" s="127"/>
      <c r="T116" s="127"/>
      <c r="U116" s="127"/>
      <c r="V116" s="127"/>
      <c r="W116" s="116">
        <f t="shared" ref="W116:AB116" si="70">W58</f>
        <v>10.529705854077836</v>
      </c>
      <c r="X116" s="130">
        <f t="shared" si="70"/>
        <v>10.529705854077836</v>
      </c>
      <c r="Y116" s="130">
        <f t="shared" si="70"/>
        <v>10.529705854077836</v>
      </c>
      <c r="Z116" s="117">
        <f t="shared" si="70"/>
        <v>10.529705854077836</v>
      </c>
      <c r="AA116" s="116">
        <f t="shared" si="70"/>
        <v>10.529705854077836</v>
      </c>
      <c r="AB116" s="117">
        <f t="shared" si="70"/>
        <v>10.529705854077836</v>
      </c>
      <c r="AC116" s="117"/>
      <c r="AD116" s="20"/>
    </row>
    <row r="117" spans="1:30" x14ac:dyDescent="0.2">
      <c r="A117" s="29" t="s">
        <v>93</v>
      </c>
      <c r="B117" s="30" t="s">
        <v>80</v>
      </c>
      <c r="C117" s="172"/>
      <c r="D117" s="177"/>
      <c r="E117" s="41"/>
      <c r="F117" s="127"/>
      <c r="G117" s="127"/>
      <c r="H117" s="110"/>
      <c r="I117" s="127"/>
      <c r="J117" s="110"/>
      <c r="K117" s="41">
        <f>K116+W116</f>
        <v>-90.020294145922165</v>
      </c>
      <c r="L117" s="127">
        <f t="shared" ref="L117:P117" si="71">L116+X116</f>
        <v>-80.920294145922171</v>
      </c>
      <c r="M117" s="127">
        <f t="shared" si="71"/>
        <v>-90.020294145922165</v>
      </c>
      <c r="N117" s="110">
        <f t="shared" si="71"/>
        <v>-71.470294145922168</v>
      </c>
      <c r="O117" s="41">
        <f t="shared" si="71"/>
        <v>-71.470294145922168</v>
      </c>
      <c r="P117" s="110">
        <f t="shared" si="71"/>
        <v>-90.020294145922165</v>
      </c>
      <c r="Q117" s="127"/>
      <c r="R117" s="127"/>
      <c r="S117" s="127"/>
      <c r="T117" s="127"/>
      <c r="U117" s="127"/>
      <c r="V117" s="127"/>
      <c r="W117" s="41"/>
      <c r="X117" s="127"/>
      <c r="Y117" s="127"/>
      <c r="Z117" s="110"/>
      <c r="AA117" s="41"/>
      <c r="AB117" s="110"/>
      <c r="AC117" s="117"/>
      <c r="AD117" s="20"/>
    </row>
    <row r="118" spans="1:30" ht="12.95" customHeight="1" x14ac:dyDescent="0.2">
      <c r="A118" s="54"/>
      <c r="B118" s="23"/>
      <c r="C118" s="60"/>
      <c r="D118" s="72"/>
      <c r="E118" s="13"/>
      <c r="F118" s="37"/>
      <c r="G118" s="37"/>
      <c r="H118" s="111"/>
      <c r="I118" s="37"/>
      <c r="J118" s="111"/>
      <c r="K118" s="13"/>
      <c r="L118" s="37"/>
      <c r="M118" s="37"/>
      <c r="N118" s="111"/>
      <c r="O118" s="13"/>
      <c r="P118" s="111"/>
      <c r="Q118" s="22"/>
      <c r="R118" s="22"/>
      <c r="S118" s="22"/>
      <c r="T118" s="22"/>
      <c r="U118" s="22"/>
      <c r="V118" s="22"/>
      <c r="W118" s="120"/>
      <c r="X118" s="132"/>
      <c r="Y118" s="132"/>
      <c r="Z118" s="121"/>
      <c r="AA118" s="120"/>
      <c r="AB118" s="121"/>
      <c r="AC118" s="111"/>
      <c r="AD118" s="44"/>
    </row>
    <row r="119" spans="1:30" x14ac:dyDescent="0.2">
      <c r="A119" s="25"/>
      <c r="B119" s="17"/>
      <c r="C119" s="65"/>
      <c r="D119" s="19"/>
      <c r="E119" s="60"/>
      <c r="F119" s="23"/>
      <c r="G119" s="23"/>
      <c r="H119" s="72"/>
      <c r="I119" s="23"/>
      <c r="J119" s="72"/>
      <c r="K119" s="60"/>
      <c r="L119" s="23"/>
      <c r="M119" s="23"/>
      <c r="N119" s="72"/>
      <c r="O119" s="60"/>
      <c r="P119" s="72"/>
      <c r="Q119" s="23"/>
      <c r="R119" s="23"/>
      <c r="S119" s="23"/>
      <c r="T119" s="23"/>
      <c r="U119" s="23"/>
      <c r="V119" s="23"/>
      <c r="W119" s="15"/>
      <c r="X119" s="16"/>
      <c r="Y119" s="16"/>
      <c r="Z119" s="14"/>
      <c r="AA119" s="15"/>
      <c r="AB119" s="14"/>
      <c r="AC119" s="14"/>
      <c r="AD119" s="44"/>
    </row>
    <row r="120" spans="1:30" x14ac:dyDescent="0.2">
      <c r="A120" s="29" t="s">
        <v>106</v>
      </c>
      <c r="B120" s="30" t="s">
        <v>4</v>
      </c>
      <c r="C120" s="172"/>
      <c r="D120" s="177"/>
      <c r="E120" s="41"/>
      <c r="F120" s="127"/>
      <c r="G120" s="127"/>
      <c r="H120" s="110"/>
      <c r="I120" s="127"/>
      <c r="J120" s="110"/>
      <c r="K120" s="198">
        <f t="shared" ref="K120" si="72">K121-W121</f>
        <v>-4.5297058540778359</v>
      </c>
      <c r="L120" s="199">
        <f t="shared" ref="L120" si="73">L121-X121</f>
        <v>-4.5297058540778359</v>
      </c>
      <c r="M120" s="222">
        <f t="shared" ref="M120" si="74">M121-Y121</f>
        <v>-4.5297058540778359</v>
      </c>
      <c r="N120" s="197">
        <f>IF(N121&lt;Z121, 0, N121-Z121)</f>
        <v>4.920294145922167</v>
      </c>
      <c r="O120" s="198">
        <f t="shared" ref="O120" si="75">O121-AA121</f>
        <v>-4.5297058540778359</v>
      </c>
      <c r="P120" s="200">
        <f t="shared" ref="P120" si="76">P121-AB121</f>
        <v>-4.5297058540778359</v>
      </c>
      <c r="Q120" s="127"/>
      <c r="R120" s="127"/>
      <c r="S120" s="127"/>
      <c r="T120" s="127"/>
      <c r="U120" s="127"/>
      <c r="V120" s="127"/>
      <c r="W120" s="41"/>
      <c r="X120" s="127"/>
      <c r="Y120" s="127"/>
      <c r="Z120" s="110"/>
      <c r="AA120" s="41"/>
      <c r="AB120" s="110"/>
      <c r="AC120" s="117"/>
      <c r="AD120" s="20"/>
    </row>
    <row r="121" spans="1:30" x14ac:dyDescent="0.2">
      <c r="A121" s="32" t="s">
        <v>104</v>
      </c>
      <c r="B121" s="30" t="s">
        <v>4</v>
      </c>
      <c r="C121" s="172"/>
      <c r="D121" s="177"/>
      <c r="E121" s="41"/>
      <c r="F121" s="127"/>
      <c r="G121" s="127"/>
      <c r="H121" s="110"/>
      <c r="I121" s="127"/>
      <c r="J121" s="110"/>
      <c r="K121" s="198">
        <f t="shared" ref="K121:M121" si="77">K94</f>
        <v>0</v>
      </c>
      <c r="L121" s="199">
        <f t="shared" si="77"/>
        <v>0</v>
      </c>
      <c r="M121" s="199">
        <f t="shared" si="77"/>
        <v>0</v>
      </c>
      <c r="N121" s="110">
        <f>N94</f>
        <v>9.4500000000000028</v>
      </c>
      <c r="O121" s="198">
        <f t="shared" ref="O121:P121" si="78">O94</f>
        <v>0</v>
      </c>
      <c r="P121" s="200">
        <f t="shared" si="78"/>
        <v>0</v>
      </c>
      <c r="Q121" s="127"/>
      <c r="R121" s="127"/>
      <c r="S121" s="127"/>
      <c r="T121" s="127"/>
      <c r="U121" s="127"/>
      <c r="V121" s="127"/>
      <c r="W121" s="116">
        <f t="shared" ref="W121:AB121" si="79">W62</f>
        <v>4.5297058540778359</v>
      </c>
      <c r="X121" s="130">
        <f t="shared" si="79"/>
        <v>4.5297058540778359</v>
      </c>
      <c r="Y121" s="130">
        <f t="shared" si="79"/>
        <v>4.5297058540778359</v>
      </c>
      <c r="Z121" s="117">
        <f t="shared" si="79"/>
        <v>4.5297058540778359</v>
      </c>
      <c r="AA121" s="116">
        <f t="shared" si="79"/>
        <v>4.5297058540778359</v>
      </c>
      <c r="AB121" s="117">
        <f t="shared" si="79"/>
        <v>4.5297058540778359</v>
      </c>
      <c r="AC121" s="117"/>
      <c r="AD121" s="20"/>
    </row>
    <row r="122" spans="1:30" x14ac:dyDescent="0.2">
      <c r="A122" s="29" t="s">
        <v>105</v>
      </c>
      <c r="B122" s="30" t="s">
        <v>4</v>
      </c>
      <c r="C122" s="172"/>
      <c r="D122" s="177"/>
      <c r="E122" s="41"/>
      <c r="F122" s="127"/>
      <c r="G122" s="127"/>
      <c r="H122" s="110"/>
      <c r="I122" s="127"/>
      <c r="J122" s="110"/>
      <c r="K122" s="198">
        <f t="shared" ref="K122" si="80">K121+W121</f>
        <v>4.5297058540778359</v>
      </c>
      <c r="L122" s="199">
        <f t="shared" ref="L122" si="81">L121+X121</f>
        <v>4.5297058540778359</v>
      </c>
      <c r="M122" s="199">
        <f t="shared" ref="M122" si="82">M121+Y121</f>
        <v>4.5297058540778359</v>
      </c>
      <c r="N122" s="113">
        <f>N121+Z121</f>
        <v>13.979705854077839</v>
      </c>
      <c r="O122" s="198">
        <f t="shared" ref="O122" si="83">O121+AA121</f>
        <v>4.5297058540778359</v>
      </c>
      <c r="P122" s="200">
        <f t="shared" ref="P122" si="84">P121+AB121</f>
        <v>4.5297058540778359</v>
      </c>
      <c r="Q122" s="127"/>
      <c r="R122" s="127"/>
      <c r="S122" s="127"/>
      <c r="T122" s="127"/>
      <c r="U122" s="127"/>
      <c r="V122" s="127"/>
      <c r="W122" s="41"/>
      <c r="X122" s="127"/>
      <c r="Y122" s="127"/>
      <c r="Z122" s="110"/>
      <c r="AA122" s="41"/>
      <c r="AB122" s="110"/>
      <c r="AC122" s="178">
        <v>14</v>
      </c>
      <c r="AD122" s="82" t="s">
        <v>94</v>
      </c>
    </row>
    <row r="123" spans="1:30" ht="12.95" customHeight="1" x14ac:dyDescent="0.2">
      <c r="A123" s="54"/>
      <c r="B123" s="23"/>
      <c r="C123" s="60"/>
      <c r="D123" s="72"/>
      <c r="E123" s="13"/>
      <c r="F123" s="37"/>
      <c r="G123" s="37"/>
      <c r="H123" s="111"/>
      <c r="I123" s="37"/>
      <c r="J123" s="111"/>
      <c r="K123" s="13"/>
      <c r="L123" s="37"/>
      <c r="M123" s="37"/>
      <c r="N123" s="111"/>
      <c r="O123" s="13"/>
      <c r="P123" s="111"/>
      <c r="Q123" s="22"/>
      <c r="R123" s="22"/>
      <c r="S123" s="22"/>
      <c r="T123" s="22"/>
      <c r="U123" s="22"/>
      <c r="V123" s="22"/>
      <c r="W123" s="120"/>
      <c r="X123" s="132"/>
      <c r="Y123" s="132"/>
      <c r="Z123" s="121"/>
      <c r="AA123" s="120"/>
      <c r="AB123" s="121"/>
      <c r="AC123" s="111"/>
      <c r="AD123" s="44"/>
    </row>
    <row r="124" spans="1:30" x14ac:dyDescent="0.2">
      <c r="A124" s="25"/>
      <c r="B124" s="17"/>
      <c r="C124" s="65"/>
      <c r="D124" s="19"/>
      <c r="E124" s="60"/>
      <c r="F124" s="23"/>
      <c r="G124" s="23"/>
      <c r="H124" s="72"/>
      <c r="I124" s="23"/>
      <c r="J124" s="72"/>
      <c r="K124" s="60"/>
      <c r="L124" s="23"/>
      <c r="M124" s="23"/>
      <c r="N124" s="72"/>
      <c r="O124" s="60"/>
      <c r="P124" s="72"/>
      <c r="Q124" s="23"/>
      <c r="R124" s="23"/>
      <c r="S124" s="23"/>
      <c r="T124" s="23"/>
      <c r="U124" s="23"/>
      <c r="V124" s="23"/>
      <c r="W124" s="15"/>
      <c r="X124" s="16"/>
      <c r="Y124" s="16"/>
      <c r="Z124" s="14"/>
      <c r="AA124" s="15"/>
      <c r="AB124" s="14"/>
      <c r="AC124" s="14"/>
      <c r="AD124" s="44"/>
    </row>
    <row r="125" spans="1:30" x14ac:dyDescent="0.2">
      <c r="A125" s="29" t="s">
        <v>108</v>
      </c>
      <c r="B125" s="30" t="s">
        <v>4</v>
      </c>
      <c r="C125" s="172"/>
      <c r="D125" s="177"/>
      <c r="E125" s="41"/>
      <c r="F125" s="127"/>
      <c r="G125" s="127"/>
      <c r="H125" s="110"/>
      <c r="I125" s="127"/>
      <c r="J125" s="110"/>
      <c r="K125" s="198">
        <f t="shared" ref="K125" si="85">K126-W126</f>
        <v>-4.5297058540778359</v>
      </c>
      <c r="L125" s="199">
        <f t="shared" ref="L125" si="86">L126-X126</f>
        <v>-4.5297058540778359</v>
      </c>
      <c r="M125" s="199">
        <f t="shared" ref="M125" si="87">M126-Y126</f>
        <v>-4.5297058540778359</v>
      </c>
      <c r="N125" s="200">
        <f t="shared" ref="N125" si="88">N126-Z126</f>
        <v>-4.5297058540778359</v>
      </c>
      <c r="O125" s="198">
        <f t="shared" ref="O125" si="89">O126-AA126</f>
        <v>-4.5297058540778359</v>
      </c>
      <c r="P125" s="113">
        <f>IF(P126&lt;AB126,0,P126-AB126)</f>
        <v>14.020294145922161</v>
      </c>
      <c r="Q125" s="127"/>
      <c r="R125" s="127"/>
      <c r="S125" s="127"/>
      <c r="T125" s="127"/>
      <c r="U125" s="127"/>
      <c r="V125" s="127"/>
      <c r="W125" s="41"/>
      <c r="X125" s="127"/>
      <c r="Y125" s="127"/>
      <c r="Z125" s="110"/>
      <c r="AA125" s="41"/>
      <c r="AB125" s="110"/>
      <c r="AC125" s="178">
        <v>14</v>
      </c>
      <c r="AD125" s="82" t="s">
        <v>95</v>
      </c>
    </row>
    <row r="126" spans="1:30" x14ac:dyDescent="0.2">
      <c r="A126" s="32" t="s">
        <v>107</v>
      </c>
      <c r="B126" s="30" t="s">
        <v>4</v>
      </c>
      <c r="C126" s="172"/>
      <c r="D126" s="177"/>
      <c r="E126" s="41"/>
      <c r="F126" s="127"/>
      <c r="G126" s="127"/>
      <c r="H126" s="110"/>
      <c r="I126" s="127"/>
      <c r="J126" s="110"/>
      <c r="K126" s="198">
        <f t="shared" ref="K126:O126" si="90">K95</f>
        <v>0</v>
      </c>
      <c r="L126" s="199">
        <f t="shared" si="90"/>
        <v>0</v>
      </c>
      <c r="M126" s="199">
        <f t="shared" si="90"/>
        <v>0</v>
      </c>
      <c r="N126" s="200">
        <f t="shared" si="90"/>
        <v>0</v>
      </c>
      <c r="O126" s="198">
        <f t="shared" si="90"/>
        <v>0</v>
      </c>
      <c r="P126" s="110">
        <f>P95</f>
        <v>18.549999999999997</v>
      </c>
      <c r="Q126" s="127"/>
      <c r="R126" s="127"/>
      <c r="S126" s="127"/>
      <c r="T126" s="127"/>
      <c r="U126" s="127"/>
      <c r="V126" s="127"/>
      <c r="W126" s="116">
        <f t="shared" ref="W126:AB126" si="91">W66</f>
        <v>4.5297058540778359</v>
      </c>
      <c r="X126" s="130">
        <f t="shared" si="91"/>
        <v>4.5297058540778359</v>
      </c>
      <c r="Y126" s="130">
        <f t="shared" si="91"/>
        <v>4.5297058540778359</v>
      </c>
      <c r="Z126" s="117">
        <f t="shared" si="91"/>
        <v>4.5297058540778359</v>
      </c>
      <c r="AA126" s="116">
        <f t="shared" si="91"/>
        <v>4.5297058540778359</v>
      </c>
      <c r="AB126" s="117">
        <f t="shared" si="91"/>
        <v>4.5297058540778359</v>
      </c>
      <c r="AC126" s="117"/>
      <c r="AD126" s="20"/>
    </row>
    <row r="127" spans="1:30" x14ac:dyDescent="0.2">
      <c r="A127" s="29" t="s">
        <v>109</v>
      </c>
      <c r="B127" s="30" t="s">
        <v>4</v>
      </c>
      <c r="C127" s="172"/>
      <c r="D127" s="177"/>
      <c r="E127" s="41"/>
      <c r="F127" s="127"/>
      <c r="G127" s="127"/>
      <c r="H127" s="110"/>
      <c r="I127" s="127"/>
      <c r="J127" s="110"/>
      <c r="K127" s="198">
        <f t="shared" ref="K127" si="92">K126+W126</f>
        <v>4.5297058540778359</v>
      </c>
      <c r="L127" s="199">
        <f t="shared" ref="L127" si="93">L126+X126</f>
        <v>4.5297058540778359</v>
      </c>
      <c r="M127" s="199">
        <f t="shared" ref="M127" si="94">M126+Y126</f>
        <v>4.5297058540778359</v>
      </c>
      <c r="N127" s="200">
        <f t="shared" ref="N127" si="95">N126+Z126</f>
        <v>4.5297058540778359</v>
      </c>
      <c r="O127" s="198">
        <f t="shared" ref="O127" si="96">O126+AA126</f>
        <v>4.5297058540778359</v>
      </c>
      <c r="P127" s="110">
        <f t="shared" ref="P127" si="97">P126+AB126</f>
        <v>23.079705854077833</v>
      </c>
      <c r="Q127" s="127"/>
      <c r="R127" s="127"/>
      <c r="S127" s="127"/>
      <c r="T127" s="127"/>
      <c r="U127" s="127"/>
      <c r="V127" s="127"/>
      <c r="W127" s="41"/>
      <c r="X127" s="127"/>
      <c r="Y127" s="127"/>
      <c r="Z127" s="110"/>
      <c r="AA127" s="41"/>
      <c r="AB127" s="110"/>
      <c r="AC127" s="117"/>
      <c r="AD127" s="20"/>
    </row>
    <row r="128" spans="1:30" ht="12.95" customHeight="1" x14ac:dyDescent="0.2">
      <c r="A128" s="54"/>
      <c r="B128" s="23"/>
      <c r="C128" s="60"/>
      <c r="D128" s="72"/>
      <c r="E128" s="13"/>
      <c r="F128" s="37"/>
      <c r="G128" s="37"/>
      <c r="H128" s="111"/>
      <c r="I128" s="37"/>
      <c r="J128" s="111"/>
      <c r="K128" s="13"/>
      <c r="L128" s="37"/>
      <c r="M128" s="37"/>
      <c r="N128" s="111"/>
      <c r="O128" s="13"/>
      <c r="P128" s="111"/>
      <c r="Q128" s="22"/>
      <c r="R128" s="22"/>
      <c r="S128" s="22"/>
      <c r="T128" s="22"/>
      <c r="U128" s="22"/>
      <c r="V128" s="22"/>
      <c r="W128" s="120"/>
      <c r="X128" s="132"/>
      <c r="Y128" s="132"/>
      <c r="Z128" s="121"/>
      <c r="AA128" s="120"/>
      <c r="AB128" s="121"/>
      <c r="AC128" s="111"/>
      <c r="AD128" s="44"/>
    </row>
    <row r="129" spans="1:30" ht="13.5" thickBot="1" x14ac:dyDescent="0.25">
      <c r="A129" s="42" t="s">
        <v>13</v>
      </c>
      <c r="B129" s="43"/>
      <c r="C129" s="86"/>
      <c r="D129" s="112"/>
      <c r="E129" s="86"/>
      <c r="F129" s="128"/>
      <c r="G129" s="128"/>
      <c r="H129" s="112"/>
      <c r="I129" s="128"/>
      <c r="J129" s="112"/>
      <c r="K129" s="86"/>
      <c r="L129" s="128"/>
      <c r="M129" s="128"/>
      <c r="N129" s="112"/>
      <c r="O129" s="86"/>
      <c r="P129" s="112"/>
      <c r="Q129" s="138"/>
      <c r="R129" s="138"/>
      <c r="S129" s="138"/>
      <c r="T129" s="138"/>
      <c r="U129" s="138"/>
      <c r="V129" s="138"/>
      <c r="W129" s="86"/>
      <c r="X129" s="128"/>
      <c r="Y129" s="128"/>
      <c r="Z129" s="112"/>
      <c r="AA129" s="86"/>
      <c r="AB129" s="112"/>
      <c r="AC129" s="112"/>
      <c r="AD129" s="50" t="s">
        <v>14</v>
      </c>
    </row>
  </sheetData>
  <mergeCells count="60">
    <mergeCell ref="K78:N78"/>
    <mergeCell ref="C77:D77"/>
    <mergeCell ref="C3:D3"/>
    <mergeCell ref="O78:P78"/>
    <mergeCell ref="E42:H42"/>
    <mergeCell ref="I42:J42"/>
    <mergeCell ref="K42:N42"/>
    <mergeCell ref="O42:P42"/>
    <mergeCell ref="E3:J3"/>
    <mergeCell ref="K3:P3"/>
    <mergeCell ref="E18:H18"/>
    <mergeCell ref="I18:J18"/>
    <mergeCell ref="K18:N18"/>
    <mergeCell ref="O18:P18"/>
    <mergeCell ref="K29:P29"/>
    <mergeCell ref="C2:P2"/>
    <mergeCell ref="E17:J17"/>
    <mergeCell ref="C16:P16"/>
    <mergeCell ref="K4:N4"/>
    <mergeCell ref="O4:P4"/>
    <mergeCell ref="E4:H4"/>
    <mergeCell ref="I4:J4"/>
    <mergeCell ref="K17:P17"/>
    <mergeCell ref="W98:AB98"/>
    <mergeCell ref="W40:AB40"/>
    <mergeCell ref="K41:P41"/>
    <mergeCell ref="U30:V30"/>
    <mergeCell ref="Q41:V41"/>
    <mergeCell ref="U42:V42"/>
    <mergeCell ref="W42:Z42"/>
    <mergeCell ref="AA42:AB42"/>
    <mergeCell ref="W41:AB41"/>
    <mergeCell ref="C76:P76"/>
    <mergeCell ref="C98:P98"/>
    <mergeCell ref="E77:J77"/>
    <mergeCell ref="E41:J41"/>
    <mergeCell ref="K77:P77"/>
    <mergeCell ref="Q42:T42"/>
    <mergeCell ref="E30:H30"/>
    <mergeCell ref="Q28:V28"/>
    <mergeCell ref="E40:P40"/>
    <mergeCell ref="Q40:V40"/>
    <mergeCell ref="E28:P28"/>
    <mergeCell ref="E100:H100"/>
    <mergeCell ref="I100:J100"/>
    <mergeCell ref="K100:N100"/>
    <mergeCell ref="O100:P100"/>
    <mergeCell ref="Q29:V29"/>
    <mergeCell ref="E29:J29"/>
    <mergeCell ref="I30:J30"/>
    <mergeCell ref="K30:N30"/>
    <mergeCell ref="O30:P30"/>
    <mergeCell ref="Q30:T30"/>
    <mergeCell ref="E78:H78"/>
    <mergeCell ref="I78:J78"/>
    <mergeCell ref="W99:AB99"/>
    <mergeCell ref="W100:Z100"/>
    <mergeCell ref="AA100:AB100"/>
    <mergeCell ref="E99:J99"/>
    <mergeCell ref="K99:P99"/>
  </mergeCells>
  <phoneticPr fontId="15" type="noConversion"/>
  <conditionalFormatting sqref="P115">
    <cfRule type="cellIs" dxfId="19" priority="20" operator="lessThan">
      <formula>$AC$115</formula>
    </cfRule>
  </conditionalFormatting>
  <conditionalFormatting sqref="AD129">
    <cfRule type="cellIs" dxfId="18" priority="99" stopIfTrue="1" operator="equal">
      <formula>"Yes"</formula>
    </cfRule>
    <cfRule type="cellIs" dxfId="17" priority="100" stopIfTrue="1" operator="notEqual">
      <formula>"Yes"</formula>
    </cfRule>
  </conditionalFormatting>
  <conditionalFormatting sqref="N115">
    <cfRule type="cellIs" dxfId="16" priority="113" operator="lessThan">
      <formula>#REF!</formula>
    </cfRule>
  </conditionalFormatting>
  <conditionalFormatting sqref="K103:P103">
    <cfRule type="cellIs" dxfId="15" priority="6" operator="lessThan">
      <formula>$AC$103</formula>
    </cfRule>
  </conditionalFormatting>
  <conditionalFormatting sqref="K107:P107">
    <cfRule type="cellIs" dxfId="14" priority="5" operator="lessThan">
      <formula>$AC$107</formula>
    </cfRule>
  </conditionalFormatting>
  <conditionalFormatting sqref="K111:P111">
    <cfRule type="cellIs" dxfId="13" priority="4" operator="lessThan">
      <formula>$AC$111</formula>
    </cfRule>
  </conditionalFormatting>
  <conditionalFormatting sqref="K113:P113">
    <cfRule type="cellIs" dxfId="12" priority="3" operator="greaterThan">
      <formula>$AC$113</formula>
    </cfRule>
  </conditionalFormatting>
  <conditionalFormatting sqref="N122">
    <cfRule type="cellIs" dxfId="11" priority="2" operator="greaterThan">
      <formula>$AC$122</formula>
    </cfRule>
  </conditionalFormatting>
  <conditionalFormatting sqref="P125">
    <cfRule type="cellIs" dxfId="10" priority="1" operator="lessThan">
      <formula>$AC$125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CDFCB-6FB5-4204-A8D4-A1F6E84332CF}">
  <dimension ref="A1:AF129"/>
  <sheetViews>
    <sheetView topLeftCell="A7" zoomScaleNormal="100" workbookViewId="0">
      <selection activeCell="C25" sqref="C25"/>
    </sheetView>
  </sheetViews>
  <sheetFormatPr defaultColWidth="10.7109375" defaultRowHeight="12.75" x14ac:dyDescent="0.2"/>
  <cols>
    <col min="1" max="1" width="69" style="7" customWidth="1"/>
    <col min="2" max="2" width="11.5703125" style="7" customWidth="1"/>
    <col min="3" max="4" width="9.5703125" style="7" customWidth="1"/>
    <col min="5" max="29" width="8.5703125" style="7" customWidth="1"/>
    <col min="30" max="30" width="91.85546875" style="7" customWidth="1"/>
    <col min="31" max="16384" width="10.7109375" style="7"/>
  </cols>
  <sheetData>
    <row r="1" spans="1:30" ht="13.5" thickBot="1" x14ac:dyDescent="0.25"/>
    <row r="2" spans="1:30" ht="13.5" thickBot="1" x14ac:dyDescent="0.25">
      <c r="A2" s="8" t="s">
        <v>11</v>
      </c>
      <c r="B2" s="11"/>
      <c r="C2" s="234" t="s">
        <v>59</v>
      </c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6"/>
      <c r="Q2" s="100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9"/>
      <c r="AD2" s="12" t="s">
        <v>0</v>
      </c>
    </row>
    <row r="3" spans="1:30" ht="13.5" thickBot="1" x14ac:dyDescent="0.25">
      <c r="A3" s="25"/>
      <c r="C3" s="234" t="s">
        <v>34</v>
      </c>
      <c r="D3" s="236"/>
      <c r="E3" s="235" t="s">
        <v>31</v>
      </c>
      <c r="F3" s="235"/>
      <c r="G3" s="235"/>
      <c r="H3" s="235"/>
      <c r="I3" s="235"/>
      <c r="J3" s="236"/>
      <c r="K3" s="242" t="s">
        <v>70</v>
      </c>
      <c r="L3" s="243"/>
      <c r="M3" s="243"/>
      <c r="N3" s="243"/>
      <c r="O3" s="243"/>
      <c r="P3" s="244"/>
      <c r="Q3" s="18"/>
      <c r="AD3" s="77"/>
    </row>
    <row r="4" spans="1:30" x14ac:dyDescent="0.2">
      <c r="A4" s="25"/>
      <c r="C4" s="160"/>
      <c r="D4" s="90"/>
      <c r="E4" s="229" t="s">
        <v>81</v>
      </c>
      <c r="F4" s="229"/>
      <c r="G4" s="229"/>
      <c r="H4" s="230"/>
      <c r="I4" s="229" t="s">
        <v>82</v>
      </c>
      <c r="J4" s="230"/>
      <c r="K4" s="231" t="s">
        <v>81</v>
      </c>
      <c r="L4" s="232"/>
      <c r="M4" s="232"/>
      <c r="N4" s="240"/>
      <c r="O4" s="231" t="s">
        <v>82</v>
      </c>
      <c r="P4" s="240"/>
      <c r="Q4" s="140"/>
      <c r="R4" s="5"/>
      <c r="S4" s="5"/>
      <c r="T4" s="5"/>
      <c r="U4" s="5"/>
      <c r="V4" s="5"/>
      <c r="W4" s="186"/>
      <c r="X4" s="186"/>
      <c r="Y4" s="186"/>
      <c r="Z4" s="186"/>
      <c r="AA4" s="186"/>
      <c r="AB4" s="186"/>
      <c r="AC4" s="186"/>
      <c r="AD4" s="77"/>
    </row>
    <row r="5" spans="1:30" x14ac:dyDescent="0.2">
      <c r="A5" s="25"/>
      <c r="B5" s="186" t="s">
        <v>1</v>
      </c>
      <c r="C5" s="160"/>
      <c r="D5" s="90"/>
      <c r="E5" s="186" t="s">
        <v>47</v>
      </c>
      <c r="F5" s="186" t="s">
        <v>48</v>
      </c>
      <c r="G5" s="186" t="s">
        <v>55</v>
      </c>
      <c r="H5" s="188" t="s">
        <v>76</v>
      </c>
      <c r="I5" s="186" t="s">
        <v>77</v>
      </c>
      <c r="J5" s="6" t="s">
        <v>78</v>
      </c>
      <c r="K5" s="187" t="s">
        <v>47</v>
      </c>
      <c r="L5" s="186" t="s">
        <v>48</v>
      </c>
      <c r="M5" s="186" t="s">
        <v>55</v>
      </c>
      <c r="N5" s="188" t="s">
        <v>76</v>
      </c>
      <c r="O5" s="187" t="s">
        <v>77</v>
      </c>
      <c r="P5" s="76" t="s">
        <v>78</v>
      </c>
      <c r="Q5" s="141"/>
      <c r="R5" s="6"/>
      <c r="S5" s="6"/>
      <c r="T5" s="6"/>
      <c r="U5" s="6"/>
      <c r="V5" s="6"/>
      <c r="W5" s="186"/>
      <c r="X5" s="186"/>
      <c r="Y5" s="186"/>
      <c r="Z5" s="186"/>
      <c r="AA5" s="186"/>
      <c r="AB5" s="186"/>
      <c r="AC5" s="186"/>
      <c r="AD5" s="77"/>
    </row>
    <row r="6" spans="1:30" x14ac:dyDescent="0.2">
      <c r="A6" s="71" t="s">
        <v>35</v>
      </c>
      <c r="B6" s="23" t="s">
        <v>36</v>
      </c>
      <c r="C6" s="187"/>
      <c r="D6" s="188"/>
      <c r="E6" s="174">
        <v>30</v>
      </c>
      <c r="F6" s="129">
        <f t="shared" ref="F6:J8" si="0">$E6</f>
        <v>30</v>
      </c>
      <c r="G6" s="129">
        <f t="shared" si="0"/>
        <v>30</v>
      </c>
      <c r="H6" s="96">
        <f t="shared" si="0"/>
        <v>30</v>
      </c>
      <c r="I6" s="155">
        <f t="shared" si="0"/>
        <v>30</v>
      </c>
      <c r="J6" s="155">
        <f t="shared" si="0"/>
        <v>30</v>
      </c>
      <c r="K6" s="156"/>
      <c r="L6" s="155"/>
      <c r="M6" s="155"/>
      <c r="N6" s="95"/>
      <c r="O6" s="156"/>
      <c r="P6" s="95"/>
      <c r="Q6" s="60"/>
      <c r="R6" s="23"/>
      <c r="S6" s="23"/>
      <c r="T6" s="23"/>
      <c r="U6" s="23"/>
      <c r="V6" s="23"/>
      <c r="W6" s="28"/>
      <c r="X6" s="28"/>
      <c r="Y6" s="28"/>
      <c r="Z6" s="28"/>
      <c r="AA6" s="28"/>
      <c r="AB6" s="28"/>
      <c r="AC6" s="186"/>
      <c r="AD6" s="122" t="s">
        <v>143</v>
      </c>
    </row>
    <row r="7" spans="1:30" x14ac:dyDescent="0.2">
      <c r="A7" s="71" t="s">
        <v>37</v>
      </c>
      <c r="B7" s="158" t="s">
        <v>38</v>
      </c>
      <c r="C7" s="187"/>
      <c r="D7" s="188"/>
      <c r="E7" s="174">
        <v>20</v>
      </c>
      <c r="F7" s="129">
        <f t="shared" si="0"/>
        <v>20</v>
      </c>
      <c r="G7" s="129">
        <f t="shared" si="0"/>
        <v>20</v>
      </c>
      <c r="H7" s="96">
        <f t="shared" si="0"/>
        <v>20</v>
      </c>
      <c r="I7" s="155">
        <f t="shared" si="0"/>
        <v>20</v>
      </c>
      <c r="J7" s="155">
        <f t="shared" si="0"/>
        <v>20</v>
      </c>
      <c r="K7" s="156"/>
      <c r="L7" s="155"/>
      <c r="M7" s="155"/>
      <c r="N7" s="95"/>
      <c r="O7" s="156"/>
      <c r="P7" s="95"/>
      <c r="Q7" s="60"/>
      <c r="R7" s="23"/>
      <c r="S7" s="23"/>
      <c r="T7" s="23"/>
      <c r="U7" s="23"/>
      <c r="V7" s="23"/>
      <c r="W7" s="28"/>
      <c r="X7" s="28"/>
      <c r="Y7" s="28"/>
      <c r="Z7" s="28"/>
      <c r="AA7" s="28"/>
      <c r="AB7" s="28"/>
      <c r="AC7" s="186"/>
      <c r="AD7" s="122" t="s">
        <v>143</v>
      </c>
    </row>
    <row r="8" spans="1:30" x14ac:dyDescent="0.2">
      <c r="A8" s="18" t="s">
        <v>46</v>
      </c>
      <c r="B8" s="158"/>
      <c r="C8" s="187"/>
      <c r="D8" s="188"/>
      <c r="E8" s="174">
        <v>51</v>
      </c>
      <c r="F8" s="129">
        <f t="shared" si="0"/>
        <v>51</v>
      </c>
      <c r="G8" s="129">
        <f t="shared" si="0"/>
        <v>51</v>
      </c>
      <c r="H8" s="96">
        <f t="shared" si="0"/>
        <v>51</v>
      </c>
      <c r="I8" s="155">
        <f t="shared" si="0"/>
        <v>51</v>
      </c>
      <c r="J8" s="155">
        <f t="shared" si="0"/>
        <v>51</v>
      </c>
      <c r="K8" s="156"/>
      <c r="L8" s="155"/>
      <c r="M8" s="155"/>
      <c r="N8" s="95"/>
      <c r="O8" s="156"/>
      <c r="P8" s="95"/>
      <c r="Q8" s="60"/>
      <c r="R8" s="23"/>
      <c r="S8" s="23"/>
      <c r="T8" s="23"/>
      <c r="U8" s="23"/>
      <c r="V8" s="23"/>
      <c r="W8" s="28"/>
      <c r="X8" s="28"/>
      <c r="Y8" s="28"/>
      <c r="Z8" s="28"/>
      <c r="AA8" s="28"/>
      <c r="AB8" s="28"/>
      <c r="AC8" s="186"/>
      <c r="AD8" s="122" t="s">
        <v>144</v>
      </c>
    </row>
    <row r="9" spans="1:30" x14ac:dyDescent="0.2">
      <c r="A9" s="18" t="s">
        <v>39</v>
      </c>
      <c r="B9" s="17" t="s">
        <v>2</v>
      </c>
      <c r="C9" s="65"/>
      <c r="D9" s="19"/>
      <c r="E9" s="123">
        <v>-100</v>
      </c>
      <c r="F9" s="21">
        <f>$E9</f>
        <v>-100</v>
      </c>
      <c r="G9" s="21">
        <f>$E9</f>
        <v>-100</v>
      </c>
      <c r="H9" s="88">
        <f>$E9</f>
        <v>-100</v>
      </c>
      <c r="I9" s="22">
        <f>$E9</f>
        <v>-100</v>
      </c>
      <c r="J9" s="22">
        <f>$E9</f>
        <v>-100</v>
      </c>
      <c r="K9" s="39"/>
      <c r="L9" s="22"/>
      <c r="M9" s="22"/>
      <c r="N9" s="83"/>
      <c r="O9" s="39"/>
      <c r="P9" s="83"/>
      <c r="Q9" s="65"/>
      <c r="R9" s="17"/>
      <c r="S9" s="17"/>
      <c r="T9" s="17"/>
      <c r="U9" s="17"/>
      <c r="V9" s="17"/>
      <c r="W9" s="28"/>
      <c r="X9" s="28"/>
      <c r="Y9" s="28"/>
      <c r="Z9" s="28"/>
      <c r="AA9" s="28"/>
      <c r="AB9" s="28"/>
      <c r="AC9" s="17"/>
      <c r="AD9" s="20" t="s">
        <v>110</v>
      </c>
    </row>
    <row r="10" spans="1:30" x14ac:dyDescent="0.2">
      <c r="A10" s="18" t="s">
        <v>3</v>
      </c>
      <c r="B10" s="17" t="s">
        <v>4</v>
      </c>
      <c r="C10" s="65"/>
      <c r="D10" s="19"/>
      <c r="E10" s="17"/>
      <c r="F10" s="17"/>
      <c r="G10" s="17"/>
      <c r="H10" s="19"/>
      <c r="I10" s="17"/>
      <c r="J10" s="17"/>
      <c r="K10" s="92">
        <v>0</v>
      </c>
      <c r="L10" s="142">
        <v>8</v>
      </c>
      <c r="M10" s="142">
        <v>0</v>
      </c>
      <c r="N10" s="143">
        <v>18</v>
      </c>
      <c r="O10" s="157">
        <v>18</v>
      </c>
      <c r="P10" s="143">
        <v>0</v>
      </c>
      <c r="Q10" s="60"/>
      <c r="R10" s="23"/>
      <c r="S10" s="23"/>
      <c r="T10" s="23"/>
      <c r="U10" s="23"/>
      <c r="V10" s="23"/>
      <c r="W10" s="17"/>
      <c r="X10" s="17"/>
      <c r="Y10" s="17"/>
      <c r="Z10" s="17"/>
      <c r="AA10" s="17"/>
      <c r="AB10" s="17"/>
      <c r="AC10" s="17"/>
      <c r="AD10" s="20" t="s">
        <v>110</v>
      </c>
    </row>
    <row r="11" spans="1:30" x14ac:dyDescent="0.2">
      <c r="A11" s="18" t="s">
        <v>137</v>
      </c>
      <c r="B11" s="17" t="s">
        <v>4</v>
      </c>
      <c r="C11" s="157">
        <v>14</v>
      </c>
      <c r="D11" s="83"/>
      <c r="E11" s="17"/>
      <c r="F11" s="17"/>
      <c r="G11" s="17"/>
      <c r="H11" s="19"/>
      <c r="I11" s="17"/>
      <c r="J11" s="17"/>
      <c r="K11" s="65"/>
      <c r="L11" s="17"/>
      <c r="M11" s="17"/>
      <c r="N11" s="19"/>
      <c r="O11" s="65"/>
      <c r="P11" s="19"/>
      <c r="Q11" s="97"/>
      <c r="R11" s="129"/>
      <c r="S11" s="129"/>
      <c r="T11" s="129"/>
      <c r="U11" s="129"/>
      <c r="V11" s="129"/>
      <c r="W11" s="17"/>
      <c r="X11" s="17"/>
      <c r="Y11" s="17"/>
      <c r="Z11" s="17"/>
      <c r="AA11" s="17"/>
      <c r="AB11" s="17"/>
      <c r="AC11" s="17"/>
      <c r="AD11" s="20" t="s">
        <v>111</v>
      </c>
    </row>
    <row r="12" spans="1:30" x14ac:dyDescent="0.2">
      <c r="A12" s="18" t="s">
        <v>120</v>
      </c>
      <c r="B12" s="17" t="s">
        <v>80</v>
      </c>
      <c r="C12" s="39"/>
      <c r="D12" s="143">
        <v>-110</v>
      </c>
      <c r="E12" s="17"/>
      <c r="F12" s="17"/>
      <c r="G12" s="196"/>
      <c r="H12" s="19"/>
      <c r="I12" s="17"/>
      <c r="J12" s="17"/>
      <c r="K12" s="65"/>
      <c r="L12" s="17"/>
      <c r="M12" s="17"/>
      <c r="N12" s="19"/>
      <c r="O12" s="65"/>
      <c r="P12" s="19"/>
      <c r="Q12" s="97"/>
      <c r="R12" s="129"/>
      <c r="S12" s="129"/>
      <c r="T12" s="129"/>
      <c r="U12" s="129"/>
      <c r="V12" s="129"/>
      <c r="W12" s="17"/>
      <c r="X12" s="17"/>
      <c r="Y12" s="17"/>
      <c r="Z12" s="17"/>
      <c r="AA12" s="17"/>
      <c r="AB12" s="17"/>
      <c r="AC12" s="17"/>
      <c r="AD12" s="20" t="s">
        <v>111</v>
      </c>
    </row>
    <row r="13" spans="1:30" ht="13.5" thickBot="1" x14ac:dyDescent="0.25">
      <c r="A13" s="84" t="s">
        <v>112</v>
      </c>
      <c r="B13" s="159"/>
      <c r="C13" s="93"/>
      <c r="D13" s="68"/>
      <c r="E13" s="73"/>
      <c r="F13" s="73"/>
      <c r="G13" s="73"/>
      <c r="H13" s="68"/>
      <c r="I13" s="73"/>
      <c r="J13" s="73"/>
      <c r="K13" s="93"/>
      <c r="L13" s="73"/>
      <c r="M13" s="73"/>
      <c r="N13" s="68"/>
      <c r="O13" s="93"/>
      <c r="P13" s="68"/>
      <c r="Q13" s="99"/>
      <c r="R13" s="64"/>
      <c r="S13" s="64"/>
      <c r="T13" s="64"/>
      <c r="U13" s="64"/>
      <c r="V13" s="64"/>
      <c r="W13" s="66"/>
      <c r="X13" s="66"/>
      <c r="Y13" s="66"/>
      <c r="Z13" s="66"/>
      <c r="AA13" s="66"/>
      <c r="AB13" s="66"/>
      <c r="AC13" s="66"/>
      <c r="AD13" s="45"/>
    </row>
    <row r="14" spans="1:30" x14ac:dyDescent="0.2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21"/>
      <c r="R14" s="21"/>
      <c r="S14" s="21"/>
      <c r="T14" s="21"/>
      <c r="U14" s="21"/>
      <c r="V14" s="21"/>
      <c r="AD14" s="49"/>
    </row>
    <row r="15" spans="1:30" ht="13.5" thickBot="1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22"/>
      <c r="R15" s="22"/>
      <c r="S15" s="22"/>
      <c r="T15" s="22"/>
      <c r="U15" s="22"/>
      <c r="V15" s="22"/>
      <c r="W15" s="17"/>
      <c r="X15" s="17"/>
      <c r="Y15" s="17"/>
      <c r="Z15" s="17"/>
      <c r="AA15" s="17"/>
      <c r="AB15" s="17"/>
      <c r="AC15" s="17"/>
    </row>
    <row r="16" spans="1:30" ht="13.5" thickBot="1" x14ac:dyDescent="0.25">
      <c r="A16" s="8" t="s">
        <v>20</v>
      </c>
      <c r="B16" s="24"/>
      <c r="C16" s="238" t="s">
        <v>45</v>
      </c>
      <c r="D16" s="239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166"/>
      <c r="R16" s="167"/>
      <c r="S16" s="167"/>
      <c r="T16" s="167"/>
      <c r="U16" s="167"/>
      <c r="V16" s="167"/>
      <c r="W16" s="10"/>
      <c r="X16" s="10"/>
      <c r="Y16" s="10"/>
      <c r="Z16" s="10"/>
      <c r="AA16" s="10"/>
      <c r="AB16" s="10"/>
      <c r="AC16" s="24"/>
      <c r="AD16" s="139"/>
    </row>
    <row r="17" spans="1:32" ht="13.5" thickBot="1" x14ac:dyDescent="0.25">
      <c r="A17" s="25"/>
      <c r="B17" s="17"/>
      <c r="C17" s="169"/>
      <c r="D17" s="24"/>
      <c r="E17" s="229" t="s">
        <v>31</v>
      </c>
      <c r="F17" s="229"/>
      <c r="G17" s="229"/>
      <c r="H17" s="229"/>
      <c r="I17" s="229"/>
      <c r="J17" s="230"/>
      <c r="K17" s="225" t="s">
        <v>70</v>
      </c>
      <c r="L17" s="226"/>
      <c r="M17" s="226"/>
      <c r="N17" s="226"/>
      <c r="O17" s="226"/>
      <c r="P17" s="241"/>
      <c r="Q17" s="140"/>
      <c r="R17" s="5"/>
      <c r="S17" s="5"/>
      <c r="T17" s="5"/>
      <c r="U17" s="5"/>
      <c r="V17" s="5"/>
      <c r="W17" s="17"/>
      <c r="X17" s="17"/>
      <c r="Y17" s="17"/>
      <c r="Z17" s="17"/>
      <c r="AA17" s="17"/>
      <c r="AB17" s="17"/>
      <c r="AC17" s="19"/>
      <c r="AD17" s="115" t="s">
        <v>0</v>
      </c>
    </row>
    <row r="18" spans="1:32" x14ac:dyDescent="0.2">
      <c r="A18" s="25"/>
      <c r="B18" s="17"/>
      <c r="C18" s="65"/>
      <c r="D18" s="19"/>
      <c r="E18" s="229" t="s">
        <v>81</v>
      </c>
      <c r="F18" s="229"/>
      <c r="G18" s="229"/>
      <c r="H18" s="230"/>
      <c r="I18" s="229" t="s">
        <v>82</v>
      </c>
      <c r="J18" s="230"/>
      <c r="K18" s="228" t="s">
        <v>81</v>
      </c>
      <c r="L18" s="229"/>
      <c r="M18" s="229"/>
      <c r="N18" s="230"/>
      <c r="O18" s="232" t="s">
        <v>82</v>
      </c>
      <c r="P18" s="232"/>
      <c r="Q18" s="140"/>
      <c r="R18" s="5"/>
      <c r="S18" s="5"/>
      <c r="T18" s="5"/>
      <c r="U18" s="5"/>
      <c r="V18" s="5"/>
      <c r="W18" s="17"/>
      <c r="X18" s="17"/>
      <c r="Y18" s="17"/>
      <c r="Z18" s="17"/>
      <c r="AA18" s="17"/>
      <c r="AB18" s="17"/>
      <c r="AC18" s="19"/>
      <c r="AD18" s="163"/>
    </row>
    <row r="19" spans="1:32" x14ac:dyDescent="0.2">
      <c r="A19" s="25"/>
      <c r="B19" s="17"/>
      <c r="C19" s="65"/>
      <c r="D19" s="19"/>
      <c r="E19" s="186" t="s">
        <v>47</v>
      </c>
      <c r="F19" s="186" t="s">
        <v>48</v>
      </c>
      <c r="G19" s="186" t="s">
        <v>55</v>
      </c>
      <c r="H19" s="188" t="s">
        <v>76</v>
      </c>
      <c r="I19" s="186" t="s">
        <v>77</v>
      </c>
      <c r="J19" s="6" t="s">
        <v>78</v>
      </c>
      <c r="K19" s="187" t="s">
        <v>47</v>
      </c>
      <c r="L19" s="186" t="s">
        <v>48</v>
      </c>
      <c r="M19" s="186" t="s">
        <v>55</v>
      </c>
      <c r="N19" s="188" t="s">
        <v>76</v>
      </c>
      <c r="O19" s="186" t="s">
        <v>77</v>
      </c>
      <c r="P19" s="6" t="s">
        <v>78</v>
      </c>
      <c r="Q19" s="141"/>
      <c r="R19" s="6"/>
      <c r="S19" s="6"/>
      <c r="T19" s="6"/>
      <c r="U19" s="6"/>
      <c r="V19" s="6"/>
      <c r="W19" s="17"/>
      <c r="X19" s="17"/>
      <c r="Y19" s="17"/>
      <c r="Z19" s="17"/>
      <c r="AA19" s="17"/>
      <c r="AB19" s="17"/>
      <c r="AC19" s="19"/>
      <c r="AD19" s="163"/>
    </row>
    <row r="20" spans="1:32" x14ac:dyDescent="0.2">
      <c r="A20" s="18" t="s">
        <v>21</v>
      </c>
      <c r="B20" s="17" t="s">
        <v>42</v>
      </c>
      <c r="C20" s="65"/>
      <c r="D20" s="19"/>
      <c r="E20" s="26">
        <f t="shared" ref="E20:J20" si="1">(10^9)*(E6/15)*10^(E9/10)</f>
        <v>0.2</v>
      </c>
      <c r="F20" s="26">
        <f t="shared" si="1"/>
        <v>0.2</v>
      </c>
      <c r="G20" s="26">
        <f t="shared" si="1"/>
        <v>0.2</v>
      </c>
      <c r="H20" s="87">
        <f t="shared" si="1"/>
        <v>0.2</v>
      </c>
      <c r="I20" s="26">
        <f t="shared" si="1"/>
        <v>0.2</v>
      </c>
      <c r="J20" s="26">
        <f t="shared" si="1"/>
        <v>0.2</v>
      </c>
      <c r="K20" s="98">
        <f t="shared" ref="K20:P20" si="2">(10^9)*(E6/15)*10^((E9+K10)/10)</f>
        <v>0.2</v>
      </c>
      <c r="L20" s="190">
        <f t="shared" si="2"/>
        <v>1.2619146889603854</v>
      </c>
      <c r="M20" s="190">
        <f t="shared" si="2"/>
        <v>0.2</v>
      </c>
      <c r="N20" s="190">
        <f t="shared" si="2"/>
        <v>12.619146889603867</v>
      </c>
      <c r="O20" s="98">
        <f t="shared" si="2"/>
        <v>12.619146889603867</v>
      </c>
      <c r="P20" s="87">
        <f t="shared" si="2"/>
        <v>0.2</v>
      </c>
      <c r="Q20" s="98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87"/>
      <c r="AD20" s="164" t="s">
        <v>49</v>
      </c>
    </row>
    <row r="21" spans="1:32" x14ac:dyDescent="0.2">
      <c r="A21" s="27" t="s">
        <v>50</v>
      </c>
      <c r="B21" s="17" t="s">
        <v>4</v>
      </c>
      <c r="C21" s="65"/>
      <c r="D21" s="19"/>
      <c r="E21" s="17"/>
      <c r="F21" s="17"/>
      <c r="G21" s="17"/>
      <c r="H21" s="19"/>
      <c r="I21" s="17"/>
      <c r="J21" s="19"/>
      <c r="K21" s="39">
        <f t="shared" ref="K21:P21" si="3">10*LOG(K20/E20)</f>
        <v>0</v>
      </c>
      <c r="L21" s="22">
        <f t="shared" si="3"/>
        <v>7.9999999999999964</v>
      </c>
      <c r="M21" s="22">
        <f t="shared" si="3"/>
        <v>0</v>
      </c>
      <c r="N21" s="83">
        <f t="shared" si="3"/>
        <v>18</v>
      </c>
      <c r="O21" s="22">
        <f t="shared" si="3"/>
        <v>18</v>
      </c>
      <c r="P21" s="22">
        <f t="shared" si="3"/>
        <v>0</v>
      </c>
      <c r="Q21" s="39"/>
      <c r="R21" s="22"/>
      <c r="S21" s="22"/>
      <c r="T21" s="22"/>
      <c r="U21" s="22"/>
      <c r="V21" s="22"/>
      <c r="W21" s="21"/>
      <c r="X21" s="21"/>
      <c r="Y21" s="21"/>
      <c r="Z21" s="21"/>
      <c r="AA21" s="21"/>
      <c r="AB21" s="21"/>
      <c r="AC21" s="88"/>
      <c r="AD21" s="164" t="s">
        <v>51</v>
      </c>
    </row>
    <row r="22" spans="1:32" x14ac:dyDescent="0.2">
      <c r="A22" s="101" t="s">
        <v>60</v>
      </c>
      <c r="B22" s="17" t="s">
        <v>40</v>
      </c>
      <c r="C22" s="65"/>
      <c r="D22" s="19"/>
      <c r="E22" s="17"/>
      <c r="F22" s="17"/>
      <c r="G22" s="17"/>
      <c r="H22" s="19"/>
      <c r="I22" s="17"/>
      <c r="J22" s="19"/>
      <c r="K22" s="94">
        <f>10*LOG(K20)-90</f>
        <v>-96.989700043360187</v>
      </c>
      <c r="L22" s="191">
        <f t="shared" ref="L22:P22" si="4">10*LOG(L20)-90</f>
        <v>-88.989700043360187</v>
      </c>
      <c r="M22" s="191">
        <f t="shared" si="4"/>
        <v>-96.989700043360187</v>
      </c>
      <c r="N22" s="191">
        <f t="shared" si="4"/>
        <v>-78.989700043360187</v>
      </c>
      <c r="O22" s="94">
        <f t="shared" si="4"/>
        <v>-78.989700043360187</v>
      </c>
      <c r="P22" s="191">
        <f t="shared" si="4"/>
        <v>-96.989700043360187</v>
      </c>
      <c r="Q22" s="94"/>
      <c r="R22" s="21"/>
      <c r="S22" s="21"/>
      <c r="T22" s="21"/>
      <c r="U22" s="21"/>
      <c r="V22" s="21"/>
      <c r="W22" s="23"/>
      <c r="X22" s="23"/>
      <c r="Y22" s="23"/>
      <c r="Z22" s="23"/>
      <c r="AA22" s="23"/>
      <c r="AB22" s="23"/>
      <c r="AC22" s="72"/>
      <c r="AD22" s="114" t="s">
        <v>52</v>
      </c>
      <c r="AE22"/>
      <c r="AF22"/>
    </row>
    <row r="23" spans="1:32" x14ac:dyDescent="0.2">
      <c r="A23" s="144" t="s">
        <v>32</v>
      </c>
      <c r="B23" s="17" t="s">
        <v>41</v>
      </c>
      <c r="C23" s="65"/>
      <c r="D23" s="19"/>
      <c r="E23" s="21"/>
      <c r="F23" s="21"/>
      <c r="G23" s="21"/>
      <c r="H23" s="88"/>
      <c r="I23" s="21"/>
      <c r="J23" s="88"/>
      <c r="K23" s="94">
        <f t="shared" ref="K23:P23" si="5">10*LOG((E20+K20))+10*LOG(E8*12)-90</f>
        <v>-66.111885865264753</v>
      </c>
      <c r="L23" s="191">
        <f t="shared" si="5"/>
        <v>-60.483265480470777</v>
      </c>
      <c r="M23" s="191">
        <f t="shared" si="5"/>
        <v>-66.111885865264753</v>
      </c>
      <c r="N23" s="191">
        <f t="shared" si="5"/>
        <v>-51.053894538780042</v>
      </c>
      <c r="O23" s="94">
        <f t="shared" si="5"/>
        <v>-51.053894538780042</v>
      </c>
      <c r="P23" s="191">
        <f t="shared" si="5"/>
        <v>-66.111885865264753</v>
      </c>
      <c r="Q23" s="94"/>
      <c r="R23" s="21"/>
      <c r="S23" s="21"/>
      <c r="T23" s="21"/>
      <c r="U23" s="21"/>
      <c r="V23" s="21"/>
      <c r="W23" s="23"/>
      <c r="X23" s="23"/>
      <c r="Y23" s="23"/>
      <c r="Z23" s="23"/>
      <c r="AA23" s="23"/>
      <c r="AB23" s="23"/>
      <c r="AC23" s="72"/>
      <c r="AD23" s="114" t="s">
        <v>29</v>
      </c>
      <c r="AE23"/>
      <c r="AF23"/>
    </row>
    <row r="24" spans="1:32" x14ac:dyDescent="0.2">
      <c r="A24" s="202" t="s">
        <v>98</v>
      </c>
      <c r="B24" s="17" t="s">
        <v>4</v>
      </c>
      <c r="C24" s="65"/>
      <c r="D24" s="19"/>
      <c r="E24" s="21"/>
      <c r="F24" s="21"/>
      <c r="G24" s="21"/>
      <c r="H24" s="88"/>
      <c r="I24" s="21"/>
      <c r="J24" s="21"/>
      <c r="K24" s="94"/>
      <c r="L24" s="191"/>
      <c r="M24" s="191"/>
      <c r="N24" s="88">
        <f>ABS(N22-L22)</f>
        <v>10</v>
      </c>
      <c r="O24" s="94"/>
      <c r="P24" s="21"/>
      <c r="Q24" s="94"/>
      <c r="R24" s="21"/>
      <c r="S24" s="21"/>
      <c r="T24" s="21"/>
      <c r="U24" s="21"/>
      <c r="V24" s="21"/>
      <c r="W24" s="23"/>
      <c r="X24" s="23"/>
      <c r="Y24" s="23"/>
      <c r="Z24" s="23"/>
      <c r="AA24" s="23"/>
      <c r="AB24" s="23"/>
      <c r="AC24" s="72"/>
      <c r="AD24" s="114" t="s">
        <v>86</v>
      </c>
      <c r="AE24"/>
      <c r="AF24"/>
    </row>
    <row r="25" spans="1:32" ht="13.5" thickBot="1" x14ac:dyDescent="0.25">
      <c r="A25" s="203" t="s">
        <v>99</v>
      </c>
      <c r="B25" s="73" t="s">
        <v>4</v>
      </c>
      <c r="C25" s="93"/>
      <c r="D25" s="68"/>
      <c r="E25" s="64"/>
      <c r="F25" s="64"/>
      <c r="G25" s="64"/>
      <c r="H25" s="89"/>
      <c r="I25" s="64"/>
      <c r="J25" s="64"/>
      <c r="K25" s="99"/>
      <c r="L25" s="64"/>
      <c r="M25" s="64"/>
      <c r="N25" s="89"/>
      <c r="O25" s="64"/>
      <c r="P25" s="64">
        <f>ABS(P22-O22)</f>
        <v>18</v>
      </c>
      <c r="Q25" s="99"/>
      <c r="R25" s="64"/>
      <c r="S25" s="64"/>
      <c r="T25" s="64"/>
      <c r="U25" s="64"/>
      <c r="V25" s="64"/>
      <c r="W25" s="61"/>
      <c r="X25" s="61"/>
      <c r="Y25" s="61"/>
      <c r="Z25" s="61"/>
      <c r="AA25" s="61"/>
      <c r="AB25" s="61"/>
      <c r="AC25" s="168"/>
      <c r="AD25" s="165" t="s">
        <v>87</v>
      </c>
      <c r="AE25"/>
      <c r="AF25"/>
    </row>
    <row r="27" spans="1:32" ht="13.5" thickBot="1" x14ac:dyDescent="0.2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8"/>
      <c r="R27" s="28"/>
      <c r="S27" s="28"/>
      <c r="T27" s="28"/>
      <c r="U27" s="28"/>
      <c r="V27" s="28"/>
      <c r="W27" s="17"/>
      <c r="X27" s="17"/>
      <c r="Y27" s="17"/>
      <c r="Z27" s="17"/>
      <c r="AA27" s="17"/>
      <c r="AB27" s="17"/>
      <c r="AC27" s="17"/>
    </row>
    <row r="28" spans="1:32" ht="13.5" thickBot="1" x14ac:dyDescent="0.25">
      <c r="A28" s="8" t="s">
        <v>22</v>
      </c>
      <c r="B28" s="24"/>
      <c r="C28" s="169"/>
      <c r="D28" s="10"/>
      <c r="E28" s="235" t="s">
        <v>45</v>
      </c>
      <c r="F28" s="235"/>
      <c r="G28" s="235"/>
      <c r="H28" s="235"/>
      <c r="I28" s="235"/>
      <c r="J28" s="235"/>
      <c r="K28" s="235"/>
      <c r="L28" s="235"/>
      <c r="M28" s="235"/>
      <c r="N28" s="235"/>
      <c r="O28" s="235"/>
      <c r="P28" s="235"/>
      <c r="Q28" s="234" t="s">
        <v>61</v>
      </c>
      <c r="R28" s="235"/>
      <c r="S28" s="235"/>
      <c r="T28" s="235"/>
      <c r="U28" s="235"/>
      <c r="V28" s="236"/>
      <c r="W28" s="100"/>
      <c r="X28" s="11"/>
      <c r="Y28" s="11"/>
      <c r="Z28" s="11"/>
      <c r="AA28" s="11"/>
      <c r="AB28" s="11"/>
      <c r="AC28" s="9"/>
      <c r="AD28" s="12" t="s">
        <v>0</v>
      </c>
    </row>
    <row r="29" spans="1:32" ht="13.5" thickBot="1" x14ac:dyDescent="0.25">
      <c r="A29" s="25"/>
      <c r="B29" s="17"/>
      <c r="C29" s="169"/>
      <c r="D29" s="24"/>
      <c r="E29" s="229" t="s">
        <v>31</v>
      </c>
      <c r="F29" s="229"/>
      <c r="G29" s="229"/>
      <c r="H29" s="229"/>
      <c r="I29" s="229"/>
      <c r="J29" s="230"/>
      <c r="K29" s="225" t="s">
        <v>70</v>
      </c>
      <c r="L29" s="226"/>
      <c r="M29" s="226"/>
      <c r="N29" s="226"/>
      <c r="O29" s="226"/>
      <c r="P29" s="237"/>
      <c r="Q29" s="225" t="s">
        <v>83</v>
      </c>
      <c r="R29" s="226"/>
      <c r="S29" s="226"/>
      <c r="T29" s="226"/>
      <c r="U29" s="226"/>
      <c r="V29" s="237"/>
      <c r="W29" s="18"/>
      <c r="AC29" s="48"/>
      <c r="AD29" s="77"/>
    </row>
    <row r="30" spans="1:32" x14ac:dyDescent="0.2">
      <c r="A30" s="25"/>
      <c r="B30" s="17"/>
      <c r="C30" s="65"/>
      <c r="D30" s="19"/>
      <c r="E30" s="229" t="s">
        <v>81</v>
      </c>
      <c r="F30" s="229"/>
      <c r="G30" s="229"/>
      <c r="H30" s="230"/>
      <c r="I30" s="228" t="s">
        <v>82</v>
      </c>
      <c r="J30" s="230"/>
      <c r="K30" s="228" t="s">
        <v>81</v>
      </c>
      <c r="L30" s="229"/>
      <c r="M30" s="229"/>
      <c r="N30" s="230"/>
      <c r="O30" s="228" t="s">
        <v>82</v>
      </c>
      <c r="P30" s="230"/>
      <c r="Q30" s="228" t="s">
        <v>81</v>
      </c>
      <c r="R30" s="229"/>
      <c r="S30" s="229"/>
      <c r="T30" s="230"/>
      <c r="U30" s="228" t="s">
        <v>82</v>
      </c>
      <c r="V30" s="230"/>
      <c r="W30" s="18"/>
      <c r="AC30" s="48"/>
      <c r="AD30" s="77"/>
    </row>
    <row r="31" spans="1:32" x14ac:dyDescent="0.2">
      <c r="A31" s="25"/>
      <c r="B31" s="17"/>
      <c r="C31" s="65"/>
      <c r="D31" s="19"/>
      <c r="E31" s="186" t="s">
        <v>47</v>
      </c>
      <c r="F31" s="186" t="s">
        <v>48</v>
      </c>
      <c r="G31" s="186" t="s">
        <v>55</v>
      </c>
      <c r="H31" s="188" t="s">
        <v>76</v>
      </c>
      <c r="I31" s="187" t="s">
        <v>77</v>
      </c>
      <c r="J31" s="76" t="s">
        <v>78</v>
      </c>
      <c r="K31" s="187" t="s">
        <v>47</v>
      </c>
      <c r="L31" s="186" t="s">
        <v>48</v>
      </c>
      <c r="M31" s="186" t="s">
        <v>55</v>
      </c>
      <c r="N31" s="188" t="s">
        <v>76</v>
      </c>
      <c r="O31" s="187" t="s">
        <v>77</v>
      </c>
      <c r="P31" s="76" t="s">
        <v>78</v>
      </c>
      <c r="Q31" s="187" t="s">
        <v>47</v>
      </c>
      <c r="R31" s="186" t="s">
        <v>48</v>
      </c>
      <c r="S31" s="186" t="s">
        <v>55</v>
      </c>
      <c r="T31" s="188" t="s">
        <v>76</v>
      </c>
      <c r="U31" s="187" t="s">
        <v>77</v>
      </c>
      <c r="V31" s="76" t="s">
        <v>78</v>
      </c>
      <c r="W31" s="18"/>
      <c r="AC31" s="48"/>
      <c r="AD31" s="77"/>
    </row>
    <row r="32" spans="1:32" x14ac:dyDescent="0.2">
      <c r="A32" s="18" t="s">
        <v>23</v>
      </c>
      <c r="B32" s="175" t="s">
        <v>6</v>
      </c>
      <c r="C32" s="170"/>
      <c r="D32" s="74"/>
      <c r="E32" s="176">
        <v>1.5</v>
      </c>
      <c r="F32" s="133">
        <f t="shared" ref="F32:J33" si="6">$E32</f>
        <v>1.5</v>
      </c>
      <c r="G32" s="133">
        <f t="shared" si="6"/>
        <v>1.5</v>
      </c>
      <c r="H32" s="161">
        <f t="shared" si="6"/>
        <v>1.5</v>
      </c>
      <c r="I32" s="162">
        <f t="shared" si="6"/>
        <v>1.5</v>
      </c>
      <c r="J32" s="59">
        <f t="shared" si="6"/>
        <v>1.5</v>
      </c>
      <c r="K32" s="57"/>
      <c r="L32" s="58"/>
      <c r="M32" s="58"/>
      <c r="N32" s="59"/>
      <c r="O32" s="57"/>
      <c r="P32" s="59"/>
      <c r="Q32" s="65"/>
      <c r="R32" s="17"/>
      <c r="S32" s="17"/>
      <c r="T32" s="19"/>
      <c r="U32" s="65"/>
      <c r="V32" s="19"/>
      <c r="W32" s="18"/>
      <c r="AC32" s="48"/>
      <c r="AD32" s="44" t="s">
        <v>84</v>
      </c>
    </row>
    <row r="33" spans="1:30" ht="15.75" x14ac:dyDescent="0.3">
      <c r="A33" s="137" t="s">
        <v>56</v>
      </c>
      <c r="B33" s="175" t="s">
        <v>6</v>
      </c>
      <c r="C33" s="170"/>
      <c r="D33" s="74"/>
      <c r="E33" s="176">
        <v>1.5</v>
      </c>
      <c r="F33" s="133">
        <f t="shared" si="6"/>
        <v>1.5</v>
      </c>
      <c r="G33" s="133">
        <f t="shared" si="6"/>
        <v>1.5</v>
      </c>
      <c r="H33" s="161">
        <f t="shared" si="6"/>
        <v>1.5</v>
      </c>
      <c r="I33" s="162">
        <f t="shared" si="6"/>
        <v>1.5</v>
      </c>
      <c r="J33" s="59">
        <f t="shared" si="6"/>
        <v>1.5</v>
      </c>
      <c r="K33" s="57"/>
      <c r="L33" s="58"/>
      <c r="M33" s="58"/>
      <c r="N33" s="59"/>
      <c r="O33" s="57"/>
      <c r="P33" s="59"/>
      <c r="Q33" s="65"/>
      <c r="R33" s="17"/>
      <c r="S33" s="17"/>
      <c r="T33" s="19"/>
      <c r="U33" s="65"/>
      <c r="V33" s="19"/>
      <c r="W33" s="18"/>
      <c r="AC33" s="48"/>
      <c r="AD33" s="44" t="s">
        <v>84</v>
      </c>
    </row>
    <row r="34" spans="1:30" x14ac:dyDescent="0.2">
      <c r="A34" s="18" t="s">
        <v>57</v>
      </c>
      <c r="B34" s="175" t="s">
        <v>6</v>
      </c>
      <c r="C34" s="170"/>
      <c r="D34" s="74"/>
      <c r="E34" s="58"/>
      <c r="F34" s="133"/>
      <c r="G34" s="133"/>
      <c r="H34" s="161"/>
      <c r="I34" s="162"/>
      <c r="J34" s="59"/>
      <c r="K34" s="85">
        <v>0.3</v>
      </c>
      <c r="L34" s="58">
        <f t="shared" ref="L34:P35" si="7">$K34</f>
        <v>0.3</v>
      </c>
      <c r="M34" s="58">
        <f t="shared" si="7"/>
        <v>0.3</v>
      </c>
      <c r="N34" s="59">
        <f t="shared" si="7"/>
        <v>0.3</v>
      </c>
      <c r="O34" s="57">
        <f t="shared" si="7"/>
        <v>0.3</v>
      </c>
      <c r="P34" s="59">
        <f t="shared" si="7"/>
        <v>0.3</v>
      </c>
      <c r="Q34" s="57"/>
      <c r="R34" s="58"/>
      <c r="S34" s="58"/>
      <c r="T34" s="59"/>
      <c r="U34" s="57"/>
      <c r="V34" s="59"/>
      <c r="W34" s="18"/>
      <c r="AC34" s="48"/>
      <c r="AD34" s="44" t="s">
        <v>84</v>
      </c>
    </row>
    <row r="35" spans="1:30" ht="15.75" x14ac:dyDescent="0.3">
      <c r="A35" s="137" t="s">
        <v>58</v>
      </c>
      <c r="B35" s="175" t="s">
        <v>6</v>
      </c>
      <c r="C35" s="170"/>
      <c r="D35" s="74"/>
      <c r="E35" s="58"/>
      <c r="F35" s="58"/>
      <c r="G35" s="58"/>
      <c r="H35" s="59"/>
      <c r="I35" s="57"/>
      <c r="J35" s="59"/>
      <c r="K35" s="85">
        <v>0.3</v>
      </c>
      <c r="L35" s="58">
        <f t="shared" si="7"/>
        <v>0.3</v>
      </c>
      <c r="M35" s="58">
        <f t="shared" si="7"/>
        <v>0.3</v>
      </c>
      <c r="N35" s="59">
        <f t="shared" si="7"/>
        <v>0.3</v>
      </c>
      <c r="O35" s="57">
        <f t="shared" si="7"/>
        <v>0.3</v>
      </c>
      <c r="P35" s="59">
        <f t="shared" si="7"/>
        <v>0.3</v>
      </c>
      <c r="Q35" s="57"/>
      <c r="R35" s="58"/>
      <c r="S35" s="58"/>
      <c r="T35" s="59"/>
      <c r="U35" s="57"/>
      <c r="V35" s="59"/>
      <c r="W35" s="57"/>
      <c r="X35" s="58"/>
      <c r="Y35" s="58"/>
      <c r="Z35" s="58"/>
      <c r="AA35" s="58"/>
      <c r="AB35" s="58"/>
      <c r="AC35" s="59"/>
      <c r="AD35" s="44" t="s">
        <v>84</v>
      </c>
    </row>
    <row r="36" spans="1:30" x14ac:dyDescent="0.2">
      <c r="A36" s="144" t="s">
        <v>62</v>
      </c>
      <c r="B36" s="192" t="s">
        <v>6</v>
      </c>
      <c r="C36" s="170"/>
      <c r="D36" s="74"/>
      <c r="E36" s="57"/>
      <c r="F36" s="193"/>
      <c r="G36" s="193"/>
      <c r="H36" s="59"/>
      <c r="I36" s="57"/>
      <c r="J36" s="59"/>
      <c r="K36" s="57"/>
      <c r="L36" s="193"/>
      <c r="M36" s="193"/>
      <c r="N36" s="59"/>
      <c r="O36" s="57"/>
      <c r="P36" s="59"/>
      <c r="Q36" s="85">
        <v>9</v>
      </c>
      <c r="R36" s="207">
        <f t="shared" ref="R36:V37" si="8">$Q36</f>
        <v>9</v>
      </c>
      <c r="S36" s="207">
        <f t="shared" si="8"/>
        <v>9</v>
      </c>
      <c r="T36" s="208">
        <f t="shared" si="8"/>
        <v>9</v>
      </c>
      <c r="U36" s="206">
        <f t="shared" si="8"/>
        <v>9</v>
      </c>
      <c r="V36" s="208">
        <f t="shared" si="8"/>
        <v>9</v>
      </c>
      <c r="W36" s="57"/>
      <c r="X36" s="193"/>
      <c r="Y36" s="193"/>
      <c r="Z36" s="193"/>
      <c r="AA36" s="193"/>
      <c r="AB36" s="193"/>
      <c r="AC36" s="59"/>
      <c r="AD36" s="44" t="s">
        <v>135</v>
      </c>
    </row>
    <row r="37" spans="1:30" ht="13.5" thickBot="1" x14ac:dyDescent="0.25">
      <c r="A37" s="204" t="s">
        <v>97</v>
      </c>
      <c r="B37" s="205" t="s">
        <v>6</v>
      </c>
      <c r="C37" s="171"/>
      <c r="D37" s="75"/>
      <c r="E37" s="104"/>
      <c r="F37" s="104"/>
      <c r="G37" s="104"/>
      <c r="H37" s="63"/>
      <c r="I37" s="62"/>
      <c r="J37" s="63"/>
      <c r="K37" s="62"/>
      <c r="L37" s="104"/>
      <c r="M37" s="104"/>
      <c r="N37" s="63"/>
      <c r="O37" s="62"/>
      <c r="P37" s="63"/>
      <c r="Q37" s="212">
        <v>3</v>
      </c>
      <c r="R37" s="210">
        <f t="shared" si="8"/>
        <v>3</v>
      </c>
      <c r="S37" s="210">
        <f t="shared" si="8"/>
        <v>3</v>
      </c>
      <c r="T37" s="211">
        <f t="shared" si="8"/>
        <v>3</v>
      </c>
      <c r="U37" s="209">
        <f t="shared" si="8"/>
        <v>3</v>
      </c>
      <c r="V37" s="211">
        <f t="shared" si="8"/>
        <v>3</v>
      </c>
      <c r="W37" s="62"/>
      <c r="X37" s="104"/>
      <c r="Y37" s="104"/>
      <c r="Z37" s="104"/>
      <c r="AA37" s="104"/>
      <c r="AB37" s="104"/>
      <c r="AC37" s="104"/>
      <c r="AD37" s="213" t="s">
        <v>145</v>
      </c>
    </row>
    <row r="38" spans="1:30" x14ac:dyDescent="0.2"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</row>
    <row r="39" spans="1:30" ht="13.5" thickBot="1" x14ac:dyDescent="0.25">
      <c r="A39" s="52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</row>
    <row r="40" spans="1:30" ht="13.5" thickBot="1" x14ac:dyDescent="0.25">
      <c r="A40" s="8" t="s">
        <v>24</v>
      </c>
      <c r="B40" s="10"/>
      <c r="C40" s="169"/>
      <c r="D40" s="10"/>
      <c r="E40" s="235" t="s">
        <v>45</v>
      </c>
      <c r="F40" s="235"/>
      <c r="G40" s="235"/>
      <c r="H40" s="235"/>
      <c r="I40" s="235"/>
      <c r="J40" s="235"/>
      <c r="K40" s="235"/>
      <c r="L40" s="235"/>
      <c r="M40" s="235"/>
      <c r="N40" s="235"/>
      <c r="O40" s="235"/>
      <c r="P40" s="235"/>
      <c r="Q40" s="234" t="s">
        <v>61</v>
      </c>
      <c r="R40" s="235"/>
      <c r="S40" s="235"/>
      <c r="T40" s="235"/>
      <c r="U40" s="235"/>
      <c r="V40" s="236"/>
      <c r="W40" s="225" t="s">
        <v>18</v>
      </c>
      <c r="X40" s="226"/>
      <c r="Y40" s="226"/>
      <c r="Z40" s="226"/>
      <c r="AA40" s="226"/>
      <c r="AB40" s="227"/>
      <c r="AC40" s="184"/>
      <c r="AD40" s="115" t="s">
        <v>0</v>
      </c>
    </row>
    <row r="41" spans="1:30" ht="13.5" thickBot="1" x14ac:dyDescent="0.25">
      <c r="A41" s="25"/>
      <c r="B41" s="17"/>
      <c r="C41" s="169"/>
      <c r="D41" s="24"/>
      <c r="E41" s="229" t="s">
        <v>31</v>
      </c>
      <c r="F41" s="229"/>
      <c r="G41" s="229"/>
      <c r="H41" s="229"/>
      <c r="I41" s="229"/>
      <c r="J41" s="230"/>
      <c r="K41" s="225" t="s">
        <v>70</v>
      </c>
      <c r="L41" s="226"/>
      <c r="M41" s="226"/>
      <c r="N41" s="226"/>
      <c r="O41" s="226"/>
      <c r="P41" s="237"/>
      <c r="Q41" s="225" t="s">
        <v>83</v>
      </c>
      <c r="R41" s="226"/>
      <c r="S41" s="226"/>
      <c r="T41" s="226"/>
      <c r="U41" s="226"/>
      <c r="V41" s="237"/>
      <c r="W41" s="225"/>
      <c r="X41" s="226"/>
      <c r="Y41" s="226"/>
      <c r="Z41" s="226"/>
      <c r="AA41" s="226"/>
      <c r="AB41" s="227"/>
      <c r="AC41" s="188"/>
      <c r="AD41" s="188"/>
    </row>
    <row r="42" spans="1:30" x14ac:dyDescent="0.2">
      <c r="A42" s="25"/>
      <c r="B42" s="17"/>
      <c r="C42" s="65"/>
      <c r="D42" s="19"/>
      <c r="E42" s="229" t="s">
        <v>81</v>
      </c>
      <c r="F42" s="229"/>
      <c r="G42" s="229"/>
      <c r="H42" s="230"/>
      <c r="I42" s="229" t="s">
        <v>82</v>
      </c>
      <c r="J42" s="230"/>
      <c r="K42" s="228" t="s">
        <v>81</v>
      </c>
      <c r="L42" s="229"/>
      <c r="M42" s="229"/>
      <c r="N42" s="230"/>
      <c r="O42" s="229" t="s">
        <v>82</v>
      </c>
      <c r="P42" s="229"/>
      <c r="Q42" s="228" t="s">
        <v>81</v>
      </c>
      <c r="R42" s="229"/>
      <c r="S42" s="229"/>
      <c r="T42" s="230"/>
      <c r="U42" s="229" t="s">
        <v>82</v>
      </c>
      <c r="V42" s="230"/>
      <c r="W42" s="228" t="s">
        <v>81</v>
      </c>
      <c r="X42" s="229"/>
      <c r="Y42" s="229"/>
      <c r="Z42" s="230"/>
      <c r="AA42" s="229" t="s">
        <v>82</v>
      </c>
      <c r="AB42" s="230"/>
      <c r="AC42" s="188"/>
      <c r="AD42" s="188"/>
    </row>
    <row r="43" spans="1:30" x14ac:dyDescent="0.2">
      <c r="A43" s="25"/>
      <c r="B43" s="17"/>
      <c r="C43" s="65"/>
      <c r="D43" s="19"/>
      <c r="E43" s="186" t="s">
        <v>47</v>
      </c>
      <c r="F43" s="186" t="s">
        <v>48</v>
      </c>
      <c r="G43" s="186" t="s">
        <v>55</v>
      </c>
      <c r="H43" s="188" t="s">
        <v>76</v>
      </c>
      <c r="I43" s="186" t="s">
        <v>77</v>
      </c>
      <c r="J43" s="76" t="s">
        <v>78</v>
      </c>
      <c r="K43" s="187" t="s">
        <v>47</v>
      </c>
      <c r="L43" s="186" t="s">
        <v>48</v>
      </c>
      <c r="M43" s="186" t="s">
        <v>55</v>
      </c>
      <c r="N43" s="188" t="s">
        <v>76</v>
      </c>
      <c r="O43" s="186" t="s">
        <v>77</v>
      </c>
      <c r="P43" s="6" t="s">
        <v>78</v>
      </c>
      <c r="Q43" s="187" t="s">
        <v>47</v>
      </c>
      <c r="R43" s="186" t="s">
        <v>48</v>
      </c>
      <c r="S43" s="186" t="s">
        <v>55</v>
      </c>
      <c r="T43" s="188" t="s">
        <v>76</v>
      </c>
      <c r="U43" s="186" t="s">
        <v>77</v>
      </c>
      <c r="V43" s="76" t="s">
        <v>78</v>
      </c>
      <c r="W43" s="187" t="s">
        <v>47</v>
      </c>
      <c r="X43" s="186" t="s">
        <v>48</v>
      </c>
      <c r="Y43" s="186" t="s">
        <v>55</v>
      </c>
      <c r="Z43" s="188" t="s">
        <v>76</v>
      </c>
      <c r="AA43" s="186" t="s">
        <v>77</v>
      </c>
      <c r="AB43" s="76" t="s">
        <v>78</v>
      </c>
      <c r="AC43" s="188"/>
      <c r="AD43" s="188"/>
    </row>
    <row r="44" spans="1:30" x14ac:dyDescent="0.2">
      <c r="A44" s="25"/>
      <c r="B44" s="17"/>
      <c r="C44" s="65"/>
      <c r="D44" s="19"/>
      <c r="E44" s="186"/>
      <c r="F44" s="186"/>
      <c r="G44" s="186"/>
      <c r="H44" s="188"/>
      <c r="I44" s="186"/>
      <c r="J44" s="76"/>
      <c r="K44" s="141"/>
      <c r="L44" s="6"/>
      <c r="M44" s="6"/>
      <c r="N44" s="76"/>
      <c r="O44" s="6"/>
      <c r="P44" s="6"/>
      <c r="Q44" s="141"/>
      <c r="R44" s="6"/>
      <c r="S44" s="6"/>
      <c r="T44" s="76"/>
      <c r="U44" s="6"/>
      <c r="V44" s="6"/>
      <c r="W44" s="187"/>
      <c r="X44" s="186"/>
      <c r="Y44" s="186"/>
      <c r="Z44" s="188"/>
      <c r="AA44" s="186"/>
      <c r="AB44" s="76"/>
      <c r="AC44" s="188"/>
      <c r="AD44" s="188"/>
    </row>
    <row r="45" spans="1:30" x14ac:dyDescent="0.2">
      <c r="A45" s="29" t="s">
        <v>71</v>
      </c>
      <c r="B45" s="30" t="s">
        <v>5</v>
      </c>
      <c r="C45" s="172"/>
      <c r="D45" s="177"/>
      <c r="E45" s="124">
        <v>0</v>
      </c>
      <c r="F45" s="124">
        <v>0</v>
      </c>
      <c r="G45" s="124">
        <v>0</v>
      </c>
      <c r="H45" s="80">
        <v>0</v>
      </c>
      <c r="I45" s="124">
        <v>0</v>
      </c>
      <c r="J45" s="80">
        <v>0</v>
      </c>
      <c r="K45" s="31">
        <v>1</v>
      </c>
      <c r="L45" s="124">
        <v>1</v>
      </c>
      <c r="M45" s="124">
        <v>1</v>
      </c>
      <c r="N45" s="80">
        <v>1</v>
      </c>
      <c r="O45" s="124">
        <v>1</v>
      </c>
      <c r="P45" s="124">
        <v>1</v>
      </c>
      <c r="Q45" s="31"/>
      <c r="R45" s="124"/>
      <c r="S45" s="124"/>
      <c r="T45" s="80"/>
      <c r="U45" s="124"/>
      <c r="V45" s="80"/>
      <c r="W45" s="31"/>
      <c r="X45" s="124"/>
      <c r="Y45" s="124"/>
      <c r="Z45" s="80"/>
      <c r="AA45" s="124"/>
      <c r="AB45" s="124"/>
      <c r="AC45" s="188"/>
      <c r="AD45" s="114" t="s">
        <v>54</v>
      </c>
    </row>
    <row r="46" spans="1:30" x14ac:dyDescent="0.2">
      <c r="A46" s="32" t="s">
        <v>72</v>
      </c>
      <c r="B46" s="30" t="s">
        <v>4</v>
      </c>
      <c r="C46" s="172"/>
      <c r="D46" s="177"/>
      <c r="E46" s="124">
        <f t="shared" ref="E46:J46" si="9">E33*E45</f>
        <v>0</v>
      </c>
      <c r="F46" s="124">
        <f t="shared" si="9"/>
        <v>0</v>
      </c>
      <c r="G46" s="124">
        <f t="shared" si="9"/>
        <v>0</v>
      </c>
      <c r="H46" s="80">
        <f t="shared" si="9"/>
        <v>0</v>
      </c>
      <c r="I46" s="124">
        <f t="shared" si="9"/>
        <v>0</v>
      </c>
      <c r="J46" s="80">
        <f t="shared" si="9"/>
        <v>0</v>
      </c>
      <c r="K46" s="31">
        <f t="shared" ref="K46:P46" si="10">K35*K45</f>
        <v>0.3</v>
      </c>
      <c r="L46" s="124">
        <f t="shared" si="10"/>
        <v>0.3</v>
      </c>
      <c r="M46" s="124">
        <f t="shared" si="10"/>
        <v>0.3</v>
      </c>
      <c r="N46" s="80">
        <f t="shared" si="10"/>
        <v>0.3</v>
      </c>
      <c r="O46" s="124">
        <f t="shared" si="10"/>
        <v>0.3</v>
      </c>
      <c r="P46" s="124">
        <f t="shared" si="10"/>
        <v>0.3</v>
      </c>
      <c r="Q46" s="31"/>
      <c r="R46" s="124"/>
      <c r="S46" s="124"/>
      <c r="T46" s="80"/>
      <c r="U46" s="124"/>
      <c r="V46" s="80"/>
      <c r="W46" s="116">
        <f>SQRT(SUMSQ(E46,K46))</f>
        <v>0.3</v>
      </c>
      <c r="X46" s="130">
        <f t="shared" ref="X46:AB46" si="11">SQRT(SUMSQ(F46,L46))</f>
        <v>0.3</v>
      </c>
      <c r="Y46" s="130">
        <f t="shared" si="11"/>
        <v>0.3</v>
      </c>
      <c r="Z46" s="117">
        <f t="shared" si="11"/>
        <v>0.3</v>
      </c>
      <c r="AA46" s="130">
        <f t="shared" si="11"/>
        <v>0.3</v>
      </c>
      <c r="AB46" s="117">
        <f t="shared" si="11"/>
        <v>0.3</v>
      </c>
      <c r="AC46" s="188"/>
      <c r="AD46" s="48" t="s">
        <v>43</v>
      </c>
    </row>
    <row r="47" spans="1:30" x14ac:dyDescent="0.2">
      <c r="A47" s="25"/>
      <c r="B47" s="17"/>
      <c r="C47" s="65"/>
      <c r="D47" s="19"/>
      <c r="E47" s="186"/>
      <c r="F47" s="186"/>
      <c r="G47" s="186"/>
      <c r="H47" s="188"/>
      <c r="I47" s="186"/>
      <c r="J47" s="76"/>
      <c r="K47" s="141"/>
      <c r="L47" s="6"/>
      <c r="M47" s="6"/>
      <c r="N47" s="76"/>
      <c r="O47" s="6"/>
      <c r="P47" s="6"/>
      <c r="Q47" s="141"/>
      <c r="R47" s="6"/>
      <c r="S47" s="6"/>
      <c r="T47" s="76"/>
      <c r="U47" s="6"/>
      <c r="V47" s="6"/>
      <c r="W47" s="187"/>
      <c r="X47" s="186"/>
      <c r="Y47" s="186"/>
      <c r="Z47" s="188"/>
      <c r="AA47" s="186"/>
      <c r="AB47" s="76"/>
      <c r="AC47" s="188"/>
      <c r="AD47" s="188"/>
    </row>
    <row r="48" spans="1:30" x14ac:dyDescent="0.2">
      <c r="A48" s="25"/>
      <c r="B48" s="17"/>
      <c r="C48" s="65"/>
      <c r="D48" s="19"/>
      <c r="E48" s="186"/>
      <c r="F48" s="186"/>
      <c r="G48" s="186"/>
      <c r="H48" s="188"/>
      <c r="I48" s="186"/>
      <c r="J48" s="76"/>
      <c r="K48" s="141"/>
      <c r="L48" s="6"/>
      <c r="M48" s="6"/>
      <c r="N48" s="76"/>
      <c r="O48" s="6"/>
      <c r="P48" s="6"/>
      <c r="Q48" s="141"/>
      <c r="R48" s="6"/>
      <c r="S48" s="6"/>
      <c r="T48" s="76"/>
      <c r="U48" s="6"/>
      <c r="V48" s="6"/>
      <c r="W48" s="187"/>
      <c r="X48" s="186"/>
      <c r="Y48" s="186"/>
      <c r="Z48" s="188"/>
      <c r="AA48" s="186"/>
      <c r="AB48" s="76"/>
      <c r="AC48" s="188"/>
      <c r="AD48" s="188"/>
    </row>
    <row r="49" spans="1:30" x14ac:dyDescent="0.2">
      <c r="A49" s="29" t="s">
        <v>113</v>
      </c>
      <c r="B49" s="30" t="s">
        <v>5</v>
      </c>
      <c r="C49" s="172"/>
      <c r="D49" s="177"/>
      <c r="E49" s="124">
        <v>1</v>
      </c>
      <c r="F49" s="124">
        <v>1</v>
      </c>
      <c r="G49" s="124">
        <v>1</v>
      </c>
      <c r="H49" s="80">
        <v>1</v>
      </c>
      <c r="I49" s="124">
        <v>1</v>
      </c>
      <c r="J49" s="124">
        <v>1</v>
      </c>
      <c r="K49" s="31">
        <v>1</v>
      </c>
      <c r="L49" s="124">
        <v>1</v>
      </c>
      <c r="M49" s="124">
        <v>1</v>
      </c>
      <c r="N49" s="80">
        <v>1</v>
      </c>
      <c r="O49" s="124">
        <v>1</v>
      </c>
      <c r="P49" s="124">
        <v>1</v>
      </c>
      <c r="Q49" s="31"/>
      <c r="R49" s="124"/>
      <c r="S49" s="124"/>
      <c r="T49" s="80"/>
      <c r="U49" s="124"/>
      <c r="V49" s="80"/>
      <c r="W49" s="31"/>
      <c r="X49" s="124"/>
      <c r="Y49" s="124"/>
      <c r="Z49" s="80"/>
      <c r="AA49" s="124"/>
      <c r="AB49" s="124"/>
      <c r="AC49" s="188"/>
      <c r="AD49" s="114" t="s">
        <v>54</v>
      </c>
    </row>
    <row r="50" spans="1:30" x14ac:dyDescent="0.2">
      <c r="A50" s="32" t="s">
        <v>114</v>
      </c>
      <c r="B50" s="30" t="s">
        <v>4</v>
      </c>
      <c r="C50" s="172"/>
      <c r="D50" s="177"/>
      <c r="E50" s="124">
        <f>E33*E49</f>
        <v>1.5</v>
      </c>
      <c r="F50" s="124">
        <f t="shared" ref="F50:J50" si="12">F33*F49</f>
        <v>1.5</v>
      </c>
      <c r="G50" s="124">
        <f t="shared" si="12"/>
        <v>1.5</v>
      </c>
      <c r="H50" s="80">
        <f t="shared" si="12"/>
        <v>1.5</v>
      </c>
      <c r="I50" s="124">
        <f t="shared" si="12"/>
        <v>1.5</v>
      </c>
      <c r="J50" s="124">
        <f t="shared" si="12"/>
        <v>1.5</v>
      </c>
      <c r="K50" s="31">
        <f>K35*K49</f>
        <v>0.3</v>
      </c>
      <c r="L50" s="221">
        <f t="shared" ref="L50:P50" si="13">L35*L49</f>
        <v>0.3</v>
      </c>
      <c r="M50" s="221">
        <f t="shared" si="13"/>
        <v>0.3</v>
      </c>
      <c r="N50" s="221">
        <f t="shared" si="13"/>
        <v>0.3</v>
      </c>
      <c r="O50" s="31">
        <f t="shared" si="13"/>
        <v>0.3</v>
      </c>
      <c r="P50" s="80">
        <f t="shared" si="13"/>
        <v>0.3</v>
      </c>
      <c r="Q50" s="31"/>
      <c r="R50" s="124"/>
      <c r="S50" s="124"/>
      <c r="T50" s="80"/>
      <c r="U50" s="124"/>
      <c r="V50" s="80"/>
      <c r="W50" s="116">
        <f>SQRT(SUMSQ(E50,K50))</f>
        <v>1.5297058540778354</v>
      </c>
      <c r="X50" s="130">
        <f t="shared" ref="X50:AB50" si="14">SQRT(SUMSQ(F50,L50))</f>
        <v>1.5297058540778354</v>
      </c>
      <c r="Y50" s="130">
        <f t="shared" si="14"/>
        <v>1.5297058540778354</v>
      </c>
      <c r="Z50" s="117">
        <f t="shared" si="14"/>
        <v>1.5297058540778354</v>
      </c>
      <c r="AA50" s="130">
        <f t="shared" si="14"/>
        <v>1.5297058540778354</v>
      </c>
      <c r="AB50" s="117">
        <f t="shared" si="14"/>
        <v>1.5297058540778354</v>
      </c>
      <c r="AC50" s="188"/>
      <c r="AD50" s="48" t="s">
        <v>115</v>
      </c>
    </row>
    <row r="51" spans="1:30" x14ac:dyDescent="0.2">
      <c r="A51" s="25"/>
      <c r="B51" s="17"/>
      <c r="C51" s="65"/>
      <c r="D51" s="19"/>
      <c r="E51" s="186"/>
      <c r="F51" s="186"/>
      <c r="G51" s="186"/>
      <c r="H51" s="188"/>
      <c r="I51" s="186"/>
      <c r="J51" s="76"/>
      <c r="K51" s="141"/>
      <c r="L51" s="6"/>
      <c r="M51" s="6"/>
      <c r="N51" s="76"/>
      <c r="O51" s="6"/>
      <c r="P51" s="6"/>
      <c r="Q51" s="141"/>
      <c r="R51" s="6"/>
      <c r="S51" s="6"/>
      <c r="T51" s="76"/>
      <c r="U51" s="6"/>
      <c r="V51" s="6"/>
      <c r="W51" s="187"/>
      <c r="X51" s="186"/>
      <c r="Y51" s="186"/>
      <c r="Z51" s="188"/>
      <c r="AA51" s="186"/>
      <c r="AB51" s="76"/>
      <c r="AC51" s="188"/>
      <c r="AD51" s="188"/>
    </row>
    <row r="52" spans="1:30" x14ac:dyDescent="0.2">
      <c r="A52" s="25"/>
      <c r="B52" s="17"/>
      <c r="C52" s="65"/>
      <c r="D52" s="19"/>
      <c r="E52" s="186"/>
      <c r="F52" s="186"/>
      <c r="G52" s="186"/>
      <c r="H52" s="188"/>
      <c r="I52" s="186"/>
      <c r="J52" s="76"/>
      <c r="K52" s="141"/>
      <c r="L52" s="6"/>
      <c r="M52" s="6"/>
      <c r="N52" s="76"/>
      <c r="O52" s="6"/>
      <c r="P52" s="6"/>
      <c r="Q52" s="141"/>
      <c r="R52" s="6"/>
      <c r="S52" s="6"/>
      <c r="T52" s="76"/>
      <c r="U52" s="6"/>
      <c r="V52" s="6"/>
      <c r="W52" s="187"/>
      <c r="X52" s="186"/>
      <c r="Y52" s="186"/>
      <c r="Z52" s="188"/>
      <c r="AA52" s="186"/>
      <c r="AB52" s="76"/>
      <c r="AC52" s="188"/>
      <c r="AD52" s="188"/>
    </row>
    <row r="53" spans="1:30" x14ac:dyDescent="0.2">
      <c r="A53" s="29" t="s">
        <v>85</v>
      </c>
      <c r="B53" s="30" t="s">
        <v>5</v>
      </c>
      <c r="C53" s="172"/>
      <c r="D53" s="177"/>
      <c r="E53" s="124">
        <v>1</v>
      </c>
      <c r="F53" s="124">
        <v>1</v>
      </c>
      <c r="G53" s="221">
        <v>1</v>
      </c>
      <c r="H53" s="80">
        <v>1</v>
      </c>
      <c r="I53" s="124">
        <v>1</v>
      </c>
      <c r="J53" s="80">
        <v>1</v>
      </c>
      <c r="K53" s="31">
        <f t="shared" ref="K53:P53" si="15">K20/(E20+K20)</f>
        <v>0.5</v>
      </c>
      <c r="L53" s="124">
        <f t="shared" si="15"/>
        <v>0.86319311139678989</v>
      </c>
      <c r="M53" s="124">
        <f t="shared" si="15"/>
        <v>0.5</v>
      </c>
      <c r="N53" s="80">
        <f t="shared" si="15"/>
        <v>0.98439833775817043</v>
      </c>
      <c r="O53" s="124">
        <f t="shared" si="15"/>
        <v>0.98439833775817043</v>
      </c>
      <c r="P53" s="124">
        <f t="shared" si="15"/>
        <v>0.5</v>
      </c>
      <c r="Q53" s="31"/>
      <c r="R53" s="124"/>
      <c r="S53" s="124"/>
      <c r="T53" s="80"/>
      <c r="U53" s="124"/>
      <c r="V53" s="80"/>
      <c r="W53" s="31"/>
      <c r="X53" s="124"/>
      <c r="Y53" s="124"/>
      <c r="Z53" s="80"/>
      <c r="AA53" s="124"/>
      <c r="AB53" s="124"/>
      <c r="AC53" s="188"/>
      <c r="AD53" s="114" t="s">
        <v>54</v>
      </c>
    </row>
    <row r="54" spans="1:30" x14ac:dyDescent="0.2">
      <c r="A54" s="32" t="s">
        <v>88</v>
      </c>
      <c r="B54" s="30" t="s">
        <v>4</v>
      </c>
      <c r="C54" s="172"/>
      <c r="D54" s="177"/>
      <c r="E54" s="124">
        <f t="shared" ref="E54:J54" si="16">E32*E53</f>
        <v>1.5</v>
      </c>
      <c r="F54" s="124">
        <f t="shared" si="16"/>
        <v>1.5</v>
      </c>
      <c r="G54" s="124">
        <f t="shared" si="16"/>
        <v>1.5</v>
      </c>
      <c r="H54" s="80">
        <f t="shared" si="16"/>
        <v>1.5</v>
      </c>
      <c r="I54" s="124">
        <f t="shared" si="16"/>
        <v>1.5</v>
      </c>
      <c r="J54" s="80">
        <f t="shared" si="16"/>
        <v>1.5</v>
      </c>
      <c r="K54" s="31">
        <f t="shared" ref="K54:P54" si="17">K34*K53</f>
        <v>0.15</v>
      </c>
      <c r="L54" s="124">
        <f t="shared" si="17"/>
        <v>0.25895793341903695</v>
      </c>
      <c r="M54" s="124">
        <f t="shared" si="17"/>
        <v>0.15</v>
      </c>
      <c r="N54" s="80">
        <f t="shared" si="17"/>
        <v>0.29531950132745111</v>
      </c>
      <c r="O54" s="124">
        <f t="shared" si="17"/>
        <v>0.29531950132745111</v>
      </c>
      <c r="P54" s="124">
        <f t="shared" si="17"/>
        <v>0.15</v>
      </c>
      <c r="Q54" s="31"/>
      <c r="R54" s="124"/>
      <c r="S54" s="124"/>
      <c r="T54" s="80"/>
      <c r="U54" s="124"/>
      <c r="V54" s="80"/>
      <c r="W54" s="116">
        <f>SQRT(SUMSQ(E54,K54))</f>
        <v>1.5074813431681335</v>
      </c>
      <c r="X54" s="130">
        <f t="shared" ref="X54:AB54" si="18">SQRT(SUMSQ(F54,L54))</f>
        <v>1.5221889538689533</v>
      </c>
      <c r="Y54" s="130">
        <f t="shared" si="18"/>
        <v>1.5074813431681335</v>
      </c>
      <c r="Z54" s="117">
        <f t="shared" si="18"/>
        <v>1.5287948220295273</v>
      </c>
      <c r="AA54" s="130">
        <f t="shared" si="18"/>
        <v>1.5287948220295273</v>
      </c>
      <c r="AB54" s="117">
        <f t="shared" si="18"/>
        <v>1.5074813431681335</v>
      </c>
      <c r="AC54" s="188"/>
      <c r="AD54" s="48" t="s">
        <v>44</v>
      </c>
    </row>
    <row r="55" spans="1:30" x14ac:dyDescent="0.2">
      <c r="A55" s="25"/>
      <c r="B55" s="17"/>
      <c r="C55" s="65"/>
      <c r="D55" s="19"/>
      <c r="E55" s="186"/>
      <c r="F55" s="186"/>
      <c r="G55" s="186"/>
      <c r="H55" s="188"/>
      <c r="I55" s="186"/>
      <c r="J55" s="76"/>
      <c r="K55" s="141"/>
      <c r="L55" s="6"/>
      <c r="M55" s="6"/>
      <c r="N55" s="76"/>
      <c r="O55" s="6"/>
      <c r="P55" s="6"/>
      <c r="Q55" s="141"/>
      <c r="R55" s="6"/>
      <c r="S55" s="6"/>
      <c r="T55" s="76"/>
      <c r="U55" s="6"/>
      <c r="V55" s="6"/>
      <c r="W55" s="187"/>
      <c r="X55" s="186"/>
      <c r="Y55" s="186"/>
      <c r="Z55" s="188"/>
      <c r="AA55" s="186"/>
      <c r="AB55" s="76"/>
      <c r="AC55" s="188"/>
      <c r="AD55" s="188"/>
    </row>
    <row r="56" spans="1:30" x14ac:dyDescent="0.2">
      <c r="A56" s="33"/>
      <c r="B56" s="23"/>
      <c r="C56" s="60"/>
      <c r="D56" s="72"/>
      <c r="E56" s="35"/>
      <c r="F56" s="35"/>
      <c r="G56" s="35"/>
      <c r="H56" s="102"/>
      <c r="I56" s="35"/>
      <c r="J56" s="102"/>
      <c r="K56" s="34"/>
      <c r="L56" s="35"/>
      <c r="M56" s="35"/>
      <c r="N56" s="102"/>
      <c r="O56" s="35"/>
      <c r="P56" s="35"/>
      <c r="Q56" s="34"/>
      <c r="R56" s="35"/>
      <c r="S56" s="35"/>
      <c r="T56" s="102"/>
      <c r="U56" s="35"/>
      <c r="V56" s="35"/>
      <c r="W56" s="108"/>
      <c r="X56" s="28"/>
      <c r="Y56" s="28"/>
      <c r="Z56" s="109"/>
      <c r="AA56" s="28"/>
      <c r="AB56" s="109"/>
      <c r="AC56" s="79"/>
      <c r="AD56" s="48"/>
    </row>
    <row r="57" spans="1:30" x14ac:dyDescent="0.2">
      <c r="A57" s="29" t="s">
        <v>89</v>
      </c>
      <c r="B57" s="30" t="s">
        <v>5</v>
      </c>
      <c r="C57" s="172"/>
      <c r="D57" s="177"/>
      <c r="E57" s="124">
        <v>1</v>
      </c>
      <c r="F57" s="124">
        <v>1</v>
      </c>
      <c r="G57" s="124">
        <v>1</v>
      </c>
      <c r="H57" s="80">
        <v>1</v>
      </c>
      <c r="I57" s="124">
        <v>1</v>
      </c>
      <c r="J57" s="80">
        <v>1</v>
      </c>
      <c r="K57" s="31">
        <v>1</v>
      </c>
      <c r="L57" s="124">
        <v>1</v>
      </c>
      <c r="M57" s="124">
        <v>1</v>
      </c>
      <c r="N57" s="80">
        <v>1</v>
      </c>
      <c r="O57" s="124">
        <v>1</v>
      </c>
      <c r="P57" s="124">
        <v>1</v>
      </c>
      <c r="Q57" s="31">
        <v>1</v>
      </c>
      <c r="R57" s="124">
        <v>1</v>
      </c>
      <c r="S57" s="124">
        <v>1</v>
      </c>
      <c r="T57" s="80">
        <v>1</v>
      </c>
      <c r="U57" s="124">
        <v>1</v>
      </c>
      <c r="V57" s="124">
        <v>1</v>
      </c>
      <c r="W57" s="41"/>
      <c r="X57" s="127"/>
      <c r="Y57" s="127"/>
      <c r="Z57" s="110"/>
      <c r="AA57" s="127"/>
      <c r="AB57" s="110"/>
      <c r="AC57" s="102"/>
      <c r="AD57" s="48" t="s">
        <v>28</v>
      </c>
    </row>
    <row r="58" spans="1:30" x14ac:dyDescent="0.2">
      <c r="A58" s="32" t="s">
        <v>90</v>
      </c>
      <c r="B58" s="30" t="s">
        <v>4</v>
      </c>
      <c r="C58" s="172"/>
      <c r="D58" s="177"/>
      <c r="E58" s="124">
        <f t="shared" ref="E58:J58" si="19">E57*E33</f>
        <v>1.5</v>
      </c>
      <c r="F58" s="124">
        <f t="shared" si="19"/>
        <v>1.5</v>
      </c>
      <c r="G58" s="124">
        <f t="shared" si="19"/>
        <v>1.5</v>
      </c>
      <c r="H58" s="80">
        <f t="shared" si="19"/>
        <v>1.5</v>
      </c>
      <c r="I58" s="124">
        <f t="shared" si="19"/>
        <v>1.5</v>
      </c>
      <c r="J58" s="80">
        <f t="shared" si="19"/>
        <v>1.5</v>
      </c>
      <c r="K58" s="31">
        <f t="shared" ref="K58:P58" si="20">K57*K35</f>
        <v>0.3</v>
      </c>
      <c r="L58" s="124">
        <f t="shared" si="20"/>
        <v>0.3</v>
      </c>
      <c r="M58" s="124">
        <f t="shared" si="20"/>
        <v>0.3</v>
      </c>
      <c r="N58" s="80">
        <f t="shared" si="20"/>
        <v>0.3</v>
      </c>
      <c r="O58" s="124">
        <f t="shared" si="20"/>
        <v>0.3</v>
      </c>
      <c r="P58" s="124">
        <f t="shared" si="20"/>
        <v>0.3</v>
      </c>
      <c r="Q58" s="145">
        <f t="shared" ref="Q58:V58" si="21">Q57*Q36</f>
        <v>9</v>
      </c>
      <c r="R58" s="124">
        <f t="shared" si="21"/>
        <v>9</v>
      </c>
      <c r="S58" s="124">
        <f t="shared" si="21"/>
        <v>9</v>
      </c>
      <c r="T58" s="80">
        <f t="shared" si="21"/>
        <v>9</v>
      </c>
      <c r="U58" s="124">
        <f t="shared" si="21"/>
        <v>9</v>
      </c>
      <c r="V58" s="80">
        <f t="shared" si="21"/>
        <v>9</v>
      </c>
      <c r="W58" s="116">
        <f>SQRT(SUMSQ(E58,K58))+Q58</f>
        <v>10.529705854077836</v>
      </c>
      <c r="X58" s="130">
        <f t="shared" ref="X58:AB58" si="22">SQRT(SUMSQ(F58,L58))+R58</f>
        <v>10.529705854077836</v>
      </c>
      <c r="Y58" s="130">
        <f t="shared" si="22"/>
        <v>10.529705854077836</v>
      </c>
      <c r="Z58" s="117">
        <f t="shared" si="22"/>
        <v>10.529705854077836</v>
      </c>
      <c r="AA58" s="130">
        <f t="shared" si="22"/>
        <v>10.529705854077836</v>
      </c>
      <c r="AB58" s="117">
        <f t="shared" si="22"/>
        <v>10.529705854077836</v>
      </c>
      <c r="AC58" s="79"/>
      <c r="AD58" s="214" t="s">
        <v>136</v>
      </c>
    </row>
    <row r="59" spans="1:30" x14ac:dyDescent="0.2">
      <c r="A59" s="33"/>
      <c r="B59" s="23"/>
      <c r="C59" s="60"/>
      <c r="D59" s="72"/>
      <c r="E59" s="35"/>
      <c r="F59" s="35"/>
      <c r="G59" s="35"/>
      <c r="H59" s="102"/>
      <c r="I59" s="35"/>
      <c r="J59" s="102"/>
      <c r="K59" s="34"/>
      <c r="L59" s="35"/>
      <c r="M59" s="35"/>
      <c r="N59" s="102"/>
      <c r="O59" s="35"/>
      <c r="P59" s="35"/>
      <c r="Q59" s="34"/>
      <c r="R59" s="35"/>
      <c r="S59" s="35"/>
      <c r="T59" s="102"/>
      <c r="U59" s="35"/>
      <c r="V59" s="35"/>
      <c r="W59" s="108"/>
      <c r="X59" s="28"/>
      <c r="Y59" s="28"/>
      <c r="Z59" s="109"/>
      <c r="AA59" s="28"/>
      <c r="AB59" s="109"/>
      <c r="AC59" s="79"/>
      <c r="AD59" s="48"/>
    </row>
    <row r="60" spans="1:30" x14ac:dyDescent="0.2">
      <c r="A60" s="33"/>
      <c r="B60" s="23"/>
      <c r="C60" s="60"/>
      <c r="D60" s="72"/>
      <c r="E60" s="35"/>
      <c r="F60" s="35"/>
      <c r="G60" s="35"/>
      <c r="H60" s="102"/>
      <c r="I60" s="35"/>
      <c r="J60" s="102"/>
      <c r="K60" s="34"/>
      <c r="L60" s="35"/>
      <c r="M60" s="35"/>
      <c r="N60" s="102"/>
      <c r="O60" s="35"/>
      <c r="P60" s="102"/>
      <c r="Q60" s="215"/>
      <c r="R60" s="35"/>
      <c r="S60" s="35"/>
      <c r="T60" s="102"/>
      <c r="U60" s="35"/>
      <c r="V60" s="35"/>
      <c r="W60" s="108"/>
      <c r="X60" s="28"/>
      <c r="Y60" s="28"/>
      <c r="Z60" s="109"/>
      <c r="AA60" s="28"/>
      <c r="AB60" s="109"/>
      <c r="AC60" s="79"/>
      <c r="AD60" s="48"/>
    </row>
    <row r="61" spans="1:30" x14ac:dyDescent="0.2">
      <c r="A61" s="29" t="s">
        <v>101</v>
      </c>
      <c r="B61" s="30" t="s">
        <v>5</v>
      </c>
      <c r="C61" s="172"/>
      <c r="D61" s="177"/>
      <c r="E61" s="124">
        <v>1</v>
      </c>
      <c r="F61" s="124">
        <v>1</v>
      </c>
      <c r="G61" s="124">
        <v>1</v>
      </c>
      <c r="H61" s="80">
        <v>1</v>
      </c>
      <c r="I61" s="124">
        <v>1</v>
      </c>
      <c r="J61" s="80">
        <v>1</v>
      </c>
      <c r="K61" s="31">
        <v>1</v>
      </c>
      <c r="L61" s="124">
        <v>1</v>
      </c>
      <c r="M61" s="124">
        <v>1</v>
      </c>
      <c r="N61" s="80">
        <v>1</v>
      </c>
      <c r="O61" s="124">
        <v>1</v>
      </c>
      <c r="P61" s="80">
        <v>1</v>
      </c>
      <c r="Q61" s="124">
        <v>1</v>
      </c>
      <c r="R61" s="124">
        <v>1</v>
      </c>
      <c r="S61" s="124">
        <v>1</v>
      </c>
      <c r="T61" s="80">
        <v>1</v>
      </c>
      <c r="U61" s="124">
        <v>1</v>
      </c>
      <c r="V61" s="124">
        <v>1</v>
      </c>
      <c r="W61" s="31"/>
      <c r="X61" s="124"/>
      <c r="Y61" s="124"/>
      <c r="Z61" s="80"/>
      <c r="AA61" s="124"/>
      <c r="AB61" s="124"/>
      <c r="AC61" s="102"/>
      <c r="AD61" s="214" t="s">
        <v>28</v>
      </c>
    </row>
    <row r="62" spans="1:30" x14ac:dyDescent="0.2">
      <c r="A62" s="32" t="s">
        <v>100</v>
      </c>
      <c r="B62" s="30" t="s">
        <v>4</v>
      </c>
      <c r="C62" s="172"/>
      <c r="D62" s="177"/>
      <c r="E62" s="124">
        <f t="shared" ref="E62:J62" si="23">E33*E61</f>
        <v>1.5</v>
      </c>
      <c r="F62" s="124">
        <f t="shared" si="23"/>
        <v>1.5</v>
      </c>
      <c r="G62" s="124">
        <f t="shared" si="23"/>
        <v>1.5</v>
      </c>
      <c r="H62" s="80">
        <f t="shared" si="23"/>
        <v>1.5</v>
      </c>
      <c r="I62" s="124">
        <f t="shared" si="23"/>
        <v>1.5</v>
      </c>
      <c r="J62" s="80">
        <f t="shared" si="23"/>
        <v>1.5</v>
      </c>
      <c r="K62" s="31">
        <f t="shared" ref="K62:P62" si="24">K61*K35</f>
        <v>0.3</v>
      </c>
      <c r="L62" s="124">
        <f t="shared" si="24"/>
        <v>0.3</v>
      </c>
      <c r="M62" s="124">
        <f t="shared" si="24"/>
        <v>0.3</v>
      </c>
      <c r="N62" s="80">
        <f t="shared" si="24"/>
        <v>0.3</v>
      </c>
      <c r="O62" s="124">
        <f t="shared" si="24"/>
        <v>0.3</v>
      </c>
      <c r="P62" s="80">
        <f t="shared" si="24"/>
        <v>0.3</v>
      </c>
      <c r="Q62" s="124">
        <f>Q37*Q61</f>
        <v>3</v>
      </c>
      <c r="R62" s="124">
        <f t="shared" ref="R62:V62" si="25">R37*R61</f>
        <v>3</v>
      </c>
      <c r="S62" s="124">
        <f t="shared" si="25"/>
        <v>3</v>
      </c>
      <c r="T62" s="80">
        <f t="shared" si="25"/>
        <v>3</v>
      </c>
      <c r="U62" s="124">
        <f t="shared" si="25"/>
        <v>3</v>
      </c>
      <c r="V62" s="80">
        <f t="shared" si="25"/>
        <v>3</v>
      </c>
      <c r="W62" s="116">
        <f>SQRT(SUMSQ(E62,K62))+Q62</f>
        <v>4.5297058540778359</v>
      </c>
      <c r="X62" s="130">
        <f t="shared" ref="X62:AB62" si="26">SQRT(SUMSQ(F62,L62))+R62</f>
        <v>4.5297058540778359</v>
      </c>
      <c r="Y62" s="130">
        <f t="shared" si="26"/>
        <v>4.5297058540778359</v>
      </c>
      <c r="Z62" s="117">
        <f t="shared" si="26"/>
        <v>4.5297058540778359</v>
      </c>
      <c r="AA62" s="130">
        <f t="shared" si="26"/>
        <v>4.5297058540778359</v>
      </c>
      <c r="AB62" s="117">
        <f t="shared" si="26"/>
        <v>4.5297058540778359</v>
      </c>
      <c r="AC62" s="79"/>
      <c r="AD62" s="214" t="s">
        <v>138</v>
      </c>
    </row>
    <row r="63" spans="1:30" x14ac:dyDescent="0.2">
      <c r="A63" s="33"/>
      <c r="B63" s="23"/>
      <c r="C63" s="60"/>
      <c r="D63" s="72"/>
      <c r="E63" s="35"/>
      <c r="F63" s="35"/>
      <c r="G63" s="35"/>
      <c r="H63" s="102"/>
      <c r="I63" s="35"/>
      <c r="J63" s="102"/>
      <c r="K63" s="34"/>
      <c r="L63" s="35"/>
      <c r="M63" s="35"/>
      <c r="N63" s="102"/>
      <c r="O63" s="35"/>
      <c r="P63" s="102"/>
      <c r="Q63" s="35"/>
      <c r="R63" s="35"/>
      <c r="S63" s="35"/>
      <c r="T63" s="102"/>
      <c r="U63" s="35"/>
      <c r="V63" s="35"/>
      <c r="W63" s="187"/>
      <c r="X63" s="186"/>
      <c r="Y63" s="186"/>
      <c r="Z63" s="188"/>
      <c r="AA63" s="186"/>
      <c r="AB63" s="76"/>
      <c r="AC63" s="79"/>
      <c r="AD63" s="214"/>
    </row>
    <row r="64" spans="1:30" x14ac:dyDescent="0.2">
      <c r="A64" s="33"/>
      <c r="B64" s="23"/>
      <c r="C64" s="60"/>
      <c r="D64" s="72"/>
      <c r="E64" s="35"/>
      <c r="F64" s="35"/>
      <c r="G64" s="35"/>
      <c r="H64" s="102"/>
      <c r="I64" s="35"/>
      <c r="J64" s="102"/>
      <c r="K64" s="34"/>
      <c r="L64" s="35"/>
      <c r="M64" s="35"/>
      <c r="N64" s="102"/>
      <c r="O64" s="35"/>
      <c r="P64" s="102"/>
      <c r="Q64" s="35"/>
      <c r="R64" s="35"/>
      <c r="S64" s="35"/>
      <c r="T64" s="102"/>
      <c r="U64" s="35"/>
      <c r="V64" s="35"/>
      <c r="W64" s="108"/>
      <c r="X64" s="28"/>
      <c r="Y64" s="28"/>
      <c r="Z64" s="109"/>
      <c r="AA64" s="28"/>
      <c r="AB64" s="109"/>
      <c r="AC64" s="79"/>
      <c r="AD64" s="214"/>
    </row>
    <row r="65" spans="1:30" x14ac:dyDescent="0.2">
      <c r="A65" s="29" t="s">
        <v>102</v>
      </c>
      <c r="B65" s="30" t="s">
        <v>5</v>
      </c>
      <c r="C65" s="172"/>
      <c r="D65" s="177"/>
      <c r="E65" s="124">
        <v>1</v>
      </c>
      <c r="F65" s="124">
        <v>1</v>
      </c>
      <c r="G65" s="124">
        <v>1</v>
      </c>
      <c r="H65" s="80">
        <v>1</v>
      </c>
      <c r="I65" s="124">
        <v>1</v>
      </c>
      <c r="J65" s="80">
        <v>1</v>
      </c>
      <c r="K65" s="31">
        <v>1</v>
      </c>
      <c r="L65" s="124">
        <v>1</v>
      </c>
      <c r="M65" s="124">
        <v>1</v>
      </c>
      <c r="N65" s="80">
        <v>1</v>
      </c>
      <c r="O65" s="124">
        <v>1</v>
      </c>
      <c r="P65" s="80">
        <v>1</v>
      </c>
      <c r="Q65" s="124">
        <v>1</v>
      </c>
      <c r="R65" s="124">
        <v>1</v>
      </c>
      <c r="S65" s="124">
        <v>1</v>
      </c>
      <c r="T65" s="80">
        <v>1</v>
      </c>
      <c r="U65" s="124">
        <v>1</v>
      </c>
      <c r="V65" s="124">
        <v>1</v>
      </c>
      <c r="W65" s="41"/>
      <c r="X65" s="127"/>
      <c r="Y65" s="127"/>
      <c r="Z65" s="110"/>
      <c r="AA65" s="127"/>
      <c r="AB65" s="110"/>
      <c r="AC65" s="102"/>
      <c r="AD65" s="214" t="s">
        <v>28</v>
      </c>
    </row>
    <row r="66" spans="1:30" x14ac:dyDescent="0.2">
      <c r="A66" s="32" t="s">
        <v>103</v>
      </c>
      <c r="B66" s="30" t="s">
        <v>4</v>
      </c>
      <c r="C66" s="172"/>
      <c r="D66" s="177"/>
      <c r="E66" s="124">
        <f t="shared" ref="E66:J66" si="27">E65*E33</f>
        <v>1.5</v>
      </c>
      <c r="F66" s="124">
        <f t="shared" si="27"/>
        <v>1.5</v>
      </c>
      <c r="G66" s="124">
        <f t="shared" si="27"/>
        <v>1.5</v>
      </c>
      <c r="H66" s="80">
        <f t="shared" si="27"/>
        <v>1.5</v>
      </c>
      <c r="I66" s="124">
        <f t="shared" si="27"/>
        <v>1.5</v>
      </c>
      <c r="J66" s="80">
        <f t="shared" si="27"/>
        <v>1.5</v>
      </c>
      <c r="K66" s="31">
        <f t="shared" ref="K66:P66" si="28">K65*K35</f>
        <v>0.3</v>
      </c>
      <c r="L66" s="124">
        <f t="shared" si="28"/>
        <v>0.3</v>
      </c>
      <c r="M66" s="124">
        <f t="shared" si="28"/>
        <v>0.3</v>
      </c>
      <c r="N66" s="80">
        <f t="shared" si="28"/>
        <v>0.3</v>
      </c>
      <c r="O66" s="124">
        <f t="shared" si="28"/>
        <v>0.3</v>
      </c>
      <c r="P66" s="80">
        <f t="shared" si="28"/>
        <v>0.3</v>
      </c>
      <c r="Q66" s="124">
        <f>Q65*Q37</f>
        <v>3</v>
      </c>
      <c r="R66" s="124">
        <f t="shared" ref="R66:V66" si="29">R65*R37</f>
        <v>3</v>
      </c>
      <c r="S66" s="124">
        <f t="shared" si="29"/>
        <v>3</v>
      </c>
      <c r="T66" s="80">
        <f t="shared" si="29"/>
        <v>3</v>
      </c>
      <c r="U66" s="124">
        <f t="shared" si="29"/>
        <v>3</v>
      </c>
      <c r="V66" s="80">
        <f t="shared" si="29"/>
        <v>3</v>
      </c>
      <c r="W66" s="116">
        <f t="shared" ref="W66:AB66" si="30">SQRT(SUMSQ(E66,K66))+Q66</f>
        <v>4.5297058540778359</v>
      </c>
      <c r="X66" s="130">
        <f t="shared" si="30"/>
        <v>4.5297058540778359</v>
      </c>
      <c r="Y66" s="130">
        <f t="shared" si="30"/>
        <v>4.5297058540778359</v>
      </c>
      <c r="Z66" s="117">
        <f t="shared" si="30"/>
        <v>4.5297058540778359</v>
      </c>
      <c r="AA66" s="130">
        <f t="shared" si="30"/>
        <v>4.5297058540778359</v>
      </c>
      <c r="AB66" s="117">
        <f t="shared" si="30"/>
        <v>4.5297058540778359</v>
      </c>
      <c r="AC66" s="79"/>
      <c r="AD66" s="214" t="s">
        <v>138</v>
      </c>
    </row>
    <row r="67" spans="1:30" ht="13.5" thickBot="1" x14ac:dyDescent="0.25">
      <c r="A67" s="67"/>
      <c r="B67" s="61"/>
      <c r="C67" s="173"/>
      <c r="D67" s="168"/>
      <c r="E67" s="125"/>
      <c r="F67" s="125"/>
      <c r="G67" s="125"/>
      <c r="H67" s="103"/>
      <c r="I67" s="125"/>
      <c r="J67" s="103"/>
      <c r="K67" s="55"/>
      <c r="L67" s="125"/>
      <c r="M67" s="125"/>
      <c r="N67" s="103"/>
      <c r="O67" s="125"/>
      <c r="P67" s="125"/>
      <c r="Q67" s="55"/>
      <c r="R67" s="125"/>
      <c r="S67" s="125"/>
      <c r="T67" s="103"/>
      <c r="U67" s="125"/>
      <c r="V67" s="125"/>
      <c r="W67" s="105"/>
      <c r="X67" s="131"/>
      <c r="Y67" s="131"/>
      <c r="Z67" s="81"/>
      <c r="AA67" s="131"/>
      <c r="AB67" s="81"/>
      <c r="AC67" s="81"/>
      <c r="AD67" s="56"/>
    </row>
    <row r="68" spans="1:30" x14ac:dyDescent="0.2">
      <c r="B68" s="23"/>
      <c r="C68" s="23"/>
      <c r="D68" s="23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6"/>
      <c r="X68" s="36"/>
      <c r="Y68" s="36"/>
      <c r="Z68" s="36"/>
      <c r="AA68" s="36"/>
      <c r="AB68" s="36"/>
      <c r="AC68" s="36"/>
      <c r="AD68" s="36"/>
    </row>
    <row r="69" spans="1:30" ht="13.5" thickBot="1" x14ac:dyDescent="0.25">
      <c r="A69" s="37"/>
    </row>
    <row r="70" spans="1:30" x14ac:dyDescent="0.2">
      <c r="A70" s="8" t="s">
        <v>25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38"/>
      <c r="X70" s="38"/>
      <c r="Y70" s="38"/>
      <c r="Z70" s="38"/>
      <c r="AA70" s="38"/>
      <c r="AB70" s="38"/>
      <c r="AC70" s="38"/>
      <c r="AD70" s="12" t="s">
        <v>0</v>
      </c>
    </row>
    <row r="71" spans="1:30" x14ac:dyDescent="0.2">
      <c r="A71" s="223" t="s">
        <v>127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23"/>
      <c r="X71" s="23"/>
      <c r="Y71" s="23"/>
      <c r="Z71" s="23"/>
      <c r="AA71" s="23"/>
      <c r="AB71" s="23"/>
      <c r="AC71" s="23"/>
      <c r="AD71" s="77"/>
    </row>
    <row r="72" spans="1:30" x14ac:dyDescent="0.2">
      <c r="A72" s="223" t="s">
        <v>125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23"/>
      <c r="X72" s="23"/>
      <c r="Y72" s="23"/>
      <c r="Z72" s="23"/>
      <c r="AA72" s="23"/>
      <c r="AB72" s="23"/>
      <c r="AC72" s="72"/>
      <c r="AD72" s="77"/>
    </row>
    <row r="73" spans="1:30" ht="13.5" thickBot="1" x14ac:dyDescent="0.25">
      <c r="A73" s="223" t="s">
        <v>126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23"/>
      <c r="X73" s="23"/>
      <c r="Y73" s="23"/>
      <c r="Z73" s="23"/>
      <c r="AA73" s="23"/>
      <c r="AB73" s="23"/>
      <c r="AC73" s="168"/>
      <c r="AD73" s="246"/>
    </row>
    <row r="74" spans="1:30" x14ac:dyDescent="0.2">
      <c r="A74" s="8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38"/>
      <c r="X74" s="38"/>
      <c r="Y74" s="38"/>
      <c r="Z74" s="38"/>
      <c r="AA74" s="38"/>
      <c r="AB74" s="38"/>
      <c r="AC74" s="38"/>
      <c r="AD74" s="47"/>
    </row>
    <row r="75" spans="1:30" ht="13.5" thickBot="1" x14ac:dyDescent="0.25">
      <c r="A75" s="149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23"/>
      <c r="X75" s="23"/>
      <c r="Y75" s="23"/>
      <c r="Z75" s="23"/>
      <c r="AA75" s="23"/>
      <c r="AB75" s="23"/>
      <c r="AC75" s="23"/>
      <c r="AD75" s="150"/>
    </row>
    <row r="76" spans="1:30" ht="13.5" thickBot="1" x14ac:dyDescent="0.25">
      <c r="A76" s="8" t="s">
        <v>26</v>
      </c>
      <c r="B76" s="9"/>
      <c r="C76" s="238" t="s">
        <v>59</v>
      </c>
      <c r="D76" s="239"/>
      <c r="E76" s="235"/>
      <c r="F76" s="235"/>
      <c r="G76" s="235"/>
      <c r="H76" s="235"/>
      <c r="I76" s="235"/>
      <c r="J76" s="235"/>
      <c r="K76" s="235"/>
      <c r="L76" s="235"/>
      <c r="M76" s="235"/>
      <c r="N76" s="235"/>
      <c r="O76" s="235"/>
      <c r="P76" s="236"/>
      <c r="Q76" s="11"/>
      <c r="R76" s="11"/>
      <c r="S76" s="11"/>
      <c r="T76" s="11"/>
      <c r="U76" s="11"/>
      <c r="V76" s="11"/>
      <c r="W76" s="151"/>
      <c r="X76" s="151"/>
      <c r="Y76" s="151"/>
      <c r="Z76" s="151"/>
      <c r="AA76" s="151"/>
      <c r="AB76" s="151"/>
      <c r="AC76" s="151"/>
      <c r="AD76" s="12" t="s">
        <v>0</v>
      </c>
    </row>
    <row r="77" spans="1:30" ht="13.5" thickBot="1" x14ac:dyDescent="0.25">
      <c r="A77" s="25"/>
      <c r="B77" s="186"/>
      <c r="C77" s="234" t="s">
        <v>34</v>
      </c>
      <c r="D77" s="236"/>
      <c r="E77" s="235" t="s">
        <v>31</v>
      </c>
      <c r="F77" s="235"/>
      <c r="G77" s="235"/>
      <c r="H77" s="235"/>
      <c r="I77" s="235"/>
      <c r="J77" s="236"/>
      <c r="K77" s="242" t="s">
        <v>70</v>
      </c>
      <c r="L77" s="243"/>
      <c r="M77" s="243"/>
      <c r="N77" s="243"/>
      <c r="O77" s="243"/>
      <c r="P77" s="244"/>
      <c r="Q77" s="5"/>
      <c r="R77" s="5"/>
      <c r="S77" s="5"/>
      <c r="T77" s="5"/>
      <c r="U77" s="5"/>
      <c r="V77" s="5"/>
      <c r="AD77" s="77"/>
    </row>
    <row r="78" spans="1:30" x14ac:dyDescent="0.2">
      <c r="A78" s="25"/>
      <c r="B78" s="186"/>
      <c r="C78" s="160"/>
      <c r="D78" s="90"/>
      <c r="E78" s="229" t="s">
        <v>81</v>
      </c>
      <c r="F78" s="229"/>
      <c r="G78" s="229"/>
      <c r="H78" s="230"/>
      <c r="I78" s="229" t="s">
        <v>82</v>
      </c>
      <c r="J78" s="230"/>
      <c r="K78" s="228" t="s">
        <v>81</v>
      </c>
      <c r="L78" s="229"/>
      <c r="M78" s="229"/>
      <c r="N78" s="230"/>
      <c r="O78" s="228" t="s">
        <v>82</v>
      </c>
      <c r="P78" s="230"/>
      <c r="Q78" s="5"/>
      <c r="R78" s="5"/>
      <c r="S78" s="5"/>
      <c r="T78" s="5"/>
      <c r="U78" s="5"/>
      <c r="V78" s="5"/>
      <c r="AD78" s="77"/>
    </row>
    <row r="79" spans="1:30" x14ac:dyDescent="0.2">
      <c r="A79" s="25"/>
      <c r="B79" s="186"/>
      <c r="C79" s="160"/>
      <c r="D79" s="90"/>
      <c r="E79" s="186" t="s">
        <v>47</v>
      </c>
      <c r="F79" s="186" t="s">
        <v>48</v>
      </c>
      <c r="G79" s="186" t="s">
        <v>55</v>
      </c>
      <c r="H79" s="188" t="s">
        <v>76</v>
      </c>
      <c r="I79" s="186" t="s">
        <v>77</v>
      </c>
      <c r="J79" s="6" t="s">
        <v>78</v>
      </c>
      <c r="K79" s="187" t="s">
        <v>47</v>
      </c>
      <c r="L79" s="186" t="s">
        <v>48</v>
      </c>
      <c r="M79" s="186" t="s">
        <v>55</v>
      </c>
      <c r="N79" s="188" t="s">
        <v>76</v>
      </c>
      <c r="O79" s="187" t="s">
        <v>77</v>
      </c>
      <c r="P79" s="76" t="s">
        <v>78</v>
      </c>
      <c r="Q79" s="6"/>
      <c r="R79" s="6"/>
      <c r="S79" s="6"/>
      <c r="T79" s="6"/>
      <c r="U79" s="6"/>
      <c r="V79" s="6"/>
      <c r="AD79" s="77"/>
    </row>
    <row r="80" spans="1:30" x14ac:dyDescent="0.2">
      <c r="A80" s="13"/>
      <c r="B80" s="186"/>
      <c r="C80" s="187"/>
      <c r="D80" s="188"/>
      <c r="E80" s="186"/>
      <c r="F80" s="186"/>
      <c r="G80" s="186"/>
      <c r="H80" s="188"/>
      <c r="I80" s="186"/>
      <c r="J80" s="188"/>
      <c r="K80" s="187"/>
      <c r="L80" s="186"/>
      <c r="M80" s="186"/>
      <c r="N80" s="188"/>
      <c r="O80" s="187"/>
      <c r="P80" s="188"/>
      <c r="Q80" s="186"/>
      <c r="R80" s="186"/>
      <c r="S80" s="186"/>
      <c r="T80" s="186"/>
      <c r="U80" s="186"/>
      <c r="V80" s="186"/>
      <c r="AD80" s="44"/>
    </row>
    <row r="81" spans="1:30" x14ac:dyDescent="0.2">
      <c r="A81" s="18" t="s">
        <v>39</v>
      </c>
      <c r="B81" s="17" t="s">
        <v>2</v>
      </c>
      <c r="C81" s="65"/>
      <c r="D81" s="19"/>
      <c r="E81" s="126">
        <f t="shared" ref="E81:J81" si="31">E9</f>
        <v>-100</v>
      </c>
      <c r="F81" s="126">
        <f t="shared" si="31"/>
        <v>-100</v>
      </c>
      <c r="G81" s="126">
        <f t="shared" si="31"/>
        <v>-100</v>
      </c>
      <c r="H81" s="107">
        <f t="shared" si="31"/>
        <v>-100</v>
      </c>
      <c r="I81" s="126">
        <f t="shared" si="31"/>
        <v>-100</v>
      </c>
      <c r="J81" s="107">
        <f t="shared" si="31"/>
        <v>-100</v>
      </c>
      <c r="K81" s="106"/>
      <c r="L81" s="126"/>
      <c r="M81" s="126"/>
      <c r="N81" s="107"/>
      <c r="O81" s="106"/>
      <c r="P81" s="107"/>
      <c r="Q81" s="17"/>
      <c r="R81" s="17"/>
      <c r="S81" s="17"/>
      <c r="T81" s="17"/>
      <c r="U81" s="17"/>
      <c r="V81" s="17"/>
      <c r="AD81" s="46"/>
    </row>
    <row r="82" spans="1:30" x14ac:dyDescent="0.2">
      <c r="A82" s="18" t="s">
        <v>3</v>
      </c>
      <c r="B82" s="17" t="s">
        <v>4</v>
      </c>
      <c r="C82" s="65"/>
      <c r="D82" s="19"/>
      <c r="E82" s="17"/>
      <c r="F82" s="17"/>
      <c r="G82" s="17"/>
      <c r="H82" s="19"/>
      <c r="I82" s="17"/>
      <c r="J82" s="19"/>
      <c r="K82" s="94">
        <f t="shared" ref="K82:P82" si="32">K10</f>
        <v>0</v>
      </c>
      <c r="L82" s="22">
        <f t="shared" si="32"/>
        <v>8</v>
      </c>
      <c r="M82" s="22">
        <f t="shared" si="32"/>
        <v>0</v>
      </c>
      <c r="N82" s="83">
        <f t="shared" si="32"/>
        <v>18</v>
      </c>
      <c r="O82" s="39">
        <f t="shared" si="32"/>
        <v>18</v>
      </c>
      <c r="P82" s="83">
        <f t="shared" si="32"/>
        <v>0</v>
      </c>
      <c r="Q82" s="21"/>
      <c r="R82" s="21"/>
      <c r="S82" s="21"/>
      <c r="T82" s="21"/>
      <c r="U82" s="21"/>
      <c r="V82" s="21"/>
      <c r="AD82" s="46"/>
    </row>
    <row r="83" spans="1:30" x14ac:dyDescent="0.2">
      <c r="A83" s="18" t="s">
        <v>124</v>
      </c>
      <c r="B83" s="17" t="s">
        <v>4</v>
      </c>
      <c r="C83" s="94">
        <f>C11</f>
        <v>14</v>
      </c>
      <c r="D83" s="88"/>
      <c r="E83" s="17"/>
      <c r="F83" s="17"/>
      <c r="G83" s="17"/>
      <c r="H83" s="19"/>
      <c r="I83" s="17"/>
      <c r="J83" s="19"/>
      <c r="K83" s="94"/>
      <c r="L83" s="22"/>
      <c r="M83" s="22"/>
      <c r="N83" s="83"/>
      <c r="O83" s="39"/>
      <c r="P83" s="83"/>
      <c r="Q83" s="21"/>
      <c r="R83" s="21"/>
      <c r="S83" s="21"/>
      <c r="T83" s="21"/>
      <c r="U83" s="21"/>
      <c r="V83" s="21"/>
      <c r="AD83" s="46"/>
    </row>
    <row r="84" spans="1:30" x14ac:dyDescent="0.2">
      <c r="A84" s="18" t="s">
        <v>120</v>
      </c>
      <c r="B84" s="17" t="s">
        <v>80</v>
      </c>
      <c r="C84" s="94"/>
      <c r="D84" s="88">
        <f>D12</f>
        <v>-110</v>
      </c>
      <c r="E84" s="17"/>
      <c r="F84" s="17"/>
      <c r="G84" s="17"/>
      <c r="H84" s="19"/>
      <c r="I84" s="17"/>
      <c r="J84" s="19"/>
      <c r="K84" s="65"/>
      <c r="L84" s="17"/>
      <c r="M84" s="17"/>
      <c r="N84" s="19"/>
      <c r="O84" s="65"/>
      <c r="P84" s="19"/>
      <c r="Q84" s="21"/>
      <c r="R84" s="21"/>
      <c r="S84" s="21"/>
      <c r="T84" s="21"/>
      <c r="U84" s="21"/>
      <c r="V84" s="21"/>
      <c r="AD84" s="46"/>
    </row>
    <row r="85" spans="1:30" x14ac:dyDescent="0.2">
      <c r="A85" s="18"/>
      <c r="B85" s="17"/>
      <c r="C85" s="65"/>
      <c r="D85" s="19"/>
      <c r="E85" s="17"/>
      <c r="F85" s="17"/>
      <c r="G85" s="17"/>
      <c r="H85" s="19"/>
      <c r="I85" s="17"/>
      <c r="J85" s="19"/>
      <c r="K85" s="196"/>
      <c r="L85" s="17"/>
      <c r="M85" s="17"/>
      <c r="N85" s="19"/>
      <c r="O85" s="65"/>
      <c r="P85" s="19"/>
      <c r="Q85" s="21"/>
      <c r="R85" s="21"/>
      <c r="S85" s="21"/>
      <c r="T85" s="21"/>
      <c r="U85" s="21"/>
      <c r="V85" s="21"/>
      <c r="AD85" s="44"/>
    </row>
    <row r="86" spans="1:30" x14ac:dyDescent="0.2">
      <c r="A86" s="18" t="s">
        <v>10</v>
      </c>
      <c r="B86" s="17" t="s">
        <v>4</v>
      </c>
      <c r="C86" s="216">
        <v>0</v>
      </c>
      <c r="D86" s="217">
        <v>0</v>
      </c>
      <c r="E86" s="218">
        <v>-0.55000000000000004</v>
      </c>
      <c r="F86" s="218">
        <v>-0.55000000000000004</v>
      </c>
      <c r="G86" s="218">
        <v>-0.55000000000000004</v>
      </c>
      <c r="H86" s="217">
        <v>-0.55000000000000004</v>
      </c>
      <c r="I86" s="218">
        <v>-0.55000000000000004</v>
      </c>
      <c r="J86" s="217">
        <v>-0.55000000000000004</v>
      </c>
      <c r="K86" s="224">
        <v>-0.55000000000000004</v>
      </c>
      <c r="L86" s="224">
        <v>0.55000000000000004</v>
      </c>
      <c r="M86" s="224">
        <v>-0.55000000000000004</v>
      </c>
      <c r="N86" s="217">
        <v>0</v>
      </c>
      <c r="O86" s="218">
        <v>0</v>
      </c>
      <c r="P86" s="217">
        <v>-0.55000000000000004</v>
      </c>
      <c r="Q86" s="21"/>
      <c r="R86" s="21"/>
      <c r="S86" s="21"/>
      <c r="T86" s="21"/>
      <c r="U86" s="21"/>
      <c r="V86" s="21"/>
      <c r="AD86" s="20" t="s">
        <v>8</v>
      </c>
    </row>
    <row r="87" spans="1:30" x14ac:dyDescent="0.2">
      <c r="A87" s="18" t="s">
        <v>9</v>
      </c>
      <c r="B87" s="17" t="s">
        <v>4</v>
      </c>
      <c r="C87" s="108">
        <f>C83+C86</f>
        <v>14</v>
      </c>
      <c r="D87" s="109">
        <f>D84+D86</f>
        <v>-110</v>
      </c>
      <c r="E87" s="28">
        <f>E81+E86</f>
        <v>-100.55</v>
      </c>
      <c r="F87" s="28">
        <f t="shared" ref="F87:J87" si="33">F81+F86</f>
        <v>-100.55</v>
      </c>
      <c r="G87" s="28">
        <f t="shared" si="33"/>
        <v>-100.55</v>
      </c>
      <c r="H87" s="109">
        <f t="shared" si="33"/>
        <v>-100.55</v>
      </c>
      <c r="I87" s="28">
        <f t="shared" si="33"/>
        <v>-100.55</v>
      </c>
      <c r="J87" s="109">
        <f t="shared" si="33"/>
        <v>-100.55</v>
      </c>
      <c r="K87" s="194">
        <f t="shared" ref="K87:P87" si="34">K82+K86</f>
        <v>-0.55000000000000004</v>
      </c>
      <c r="L87" s="28">
        <f t="shared" si="34"/>
        <v>8.5500000000000007</v>
      </c>
      <c r="M87" s="28">
        <f t="shared" si="34"/>
        <v>-0.55000000000000004</v>
      </c>
      <c r="N87" s="109">
        <f t="shared" si="34"/>
        <v>18</v>
      </c>
      <c r="O87" s="194">
        <f t="shared" si="34"/>
        <v>18</v>
      </c>
      <c r="P87" s="109">
        <f t="shared" si="34"/>
        <v>-0.55000000000000004</v>
      </c>
      <c r="Q87" s="28"/>
      <c r="R87" s="28"/>
      <c r="S87" s="28"/>
      <c r="T87" s="28"/>
      <c r="U87" s="28"/>
      <c r="V87" s="28"/>
      <c r="AD87" s="20" t="s">
        <v>12</v>
      </c>
    </row>
    <row r="88" spans="1:30" x14ac:dyDescent="0.2">
      <c r="A88" s="18"/>
      <c r="B88" s="17"/>
      <c r="C88" s="65"/>
      <c r="D88" s="19"/>
      <c r="E88" s="17"/>
      <c r="F88" s="17"/>
      <c r="G88" s="17"/>
      <c r="H88" s="19"/>
      <c r="I88" s="17"/>
      <c r="J88" s="19"/>
      <c r="K88" s="196"/>
      <c r="L88" s="17"/>
      <c r="M88" s="17"/>
      <c r="N88" s="19"/>
      <c r="O88" s="65"/>
      <c r="P88" s="19"/>
      <c r="Q88" s="21"/>
      <c r="R88" s="21"/>
      <c r="S88" s="21"/>
      <c r="T88" s="21"/>
      <c r="U88" s="21"/>
      <c r="V88" s="21"/>
      <c r="AD88" s="44"/>
    </row>
    <row r="89" spans="1:30" x14ac:dyDescent="0.2">
      <c r="A89" s="40" t="s">
        <v>7</v>
      </c>
      <c r="B89" s="17"/>
      <c r="C89" s="65"/>
      <c r="D89" s="19"/>
      <c r="E89" s="17"/>
      <c r="F89" s="17"/>
      <c r="G89" s="17"/>
      <c r="H89" s="19"/>
      <c r="I89" s="17"/>
      <c r="J89" s="19"/>
      <c r="K89" s="65"/>
      <c r="L89" s="17"/>
      <c r="M89" s="196"/>
      <c r="N89" s="19"/>
      <c r="O89" s="65"/>
      <c r="P89" s="19"/>
      <c r="Q89" s="21"/>
      <c r="R89" s="21"/>
      <c r="S89" s="21"/>
      <c r="T89" s="21"/>
      <c r="U89" s="21"/>
      <c r="V89" s="21"/>
      <c r="AD89" s="44"/>
    </row>
    <row r="90" spans="1:30" x14ac:dyDescent="0.2">
      <c r="A90" s="18" t="s">
        <v>27</v>
      </c>
      <c r="B90" s="17" t="s">
        <v>42</v>
      </c>
      <c r="C90" s="65"/>
      <c r="D90" s="19"/>
      <c r="E90" s="26">
        <f t="shared" ref="E90:J90" si="35">(10^9)*(E6/15)*10^(E87/10)</f>
        <v>0.17620977460160284</v>
      </c>
      <c r="F90" s="26">
        <f t="shared" si="35"/>
        <v>0.17620977460160284</v>
      </c>
      <c r="G90" s="26">
        <f t="shared" si="35"/>
        <v>0.17620977460160284</v>
      </c>
      <c r="H90" s="87">
        <f t="shared" si="35"/>
        <v>0.17620977460160284</v>
      </c>
      <c r="I90" s="26">
        <f t="shared" si="35"/>
        <v>0.17620977460160284</v>
      </c>
      <c r="J90" s="26">
        <f t="shared" si="35"/>
        <v>0.17620977460160284</v>
      </c>
      <c r="K90" s="98">
        <f t="shared" ref="K90:P90" si="36">(10^9)*(E6/15)*10^((E87+K87)/10)</f>
        <v>0.15524942332573843</v>
      </c>
      <c r="L90" s="190">
        <f t="shared" si="36"/>
        <v>1.2619146889603854</v>
      </c>
      <c r="M90" s="190">
        <f t="shared" si="36"/>
        <v>0.15524942332573843</v>
      </c>
      <c r="N90" s="190">
        <f t="shared" si="36"/>
        <v>11.118085145408079</v>
      </c>
      <c r="O90" s="98">
        <f t="shared" si="36"/>
        <v>11.118085145408079</v>
      </c>
      <c r="P90" s="87">
        <f t="shared" si="36"/>
        <v>0.15524942332573843</v>
      </c>
      <c r="Q90" s="26"/>
      <c r="R90" s="26"/>
      <c r="S90" s="26"/>
      <c r="T90" s="26"/>
      <c r="U90" s="26"/>
      <c r="V90" s="26"/>
      <c r="AD90" s="44"/>
    </row>
    <row r="91" spans="1:30" x14ac:dyDescent="0.2">
      <c r="A91" s="27" t="s">
        <v>50</v>
      </c>
      <c r="B91" s="17" t="s">
        <v>4</v>
      </c>
      <c r="C91" s="65"/>
      <c r="D91" s="19"/>
      <c r="E91" s="17"/>
      <c r="F91" s="17"/>
      <c r="G91" s="17"/>
      <c r="H91" s="19"/>
      <c r="I91" s="17"/>
      <c r="J91" s="19"/>
      <c r="K91" s="108">
        <f>10*LOG10(K90/(E90))</f>
        <v>-0.54999999999999805</v>
      </c>
      <c r="L91" s="194">
        <f>10*LOG10(L90/(F90))</f>
        <v>8.5499999999999972</v>
      </c>
      <c r="M91" s="194">
        <f t="shared" ref="M91:P91" si="37">10*LOG10(M90/(G90))</f>
        <v>-0.54999999999999805</v>
      </c>
      <c r="N91" s="109">
        <f t="shared" si="37"/>
        <v>18.000000000000004</v>
      </c>
      <c r="O91" s="108">
        <f t="shared" si="37"/>
        <v>18.000000000000004</v>
      </c>
      <c r="P91" s="109">
        <f t="shared" si="37"/>
        <v>-0.54999999999999805</v>
      </c>
      <c r="Q91" s="28"/>
      <c r="R91" s="28"/>
      <c r="S91" s="28"/>
      <c r="T91" s="28"/>
      <c r="U91" s="28"/>
      <c r="V91" s="28"/>
      <c r="AD91" s="20"/>
    </row>
    <row r="92" spans="1:30" x14ac:dyDescent="0.2">
      <c r="A92" s="101" t="s">
        <v>53</v>
      </c>
      <c r="B92" s="17" t="s">
        <v>40</v>
      </c>
      <c r="C92" s="65"/>
      <c r="D92" s="19"/>
      <c r="E92" s="17"/>
      <c r="F92" s="17"/>
      <c r="G92" s="17"/>
      <c r="H92" s="19"/>
      <c r="I92" s="17"/>
      <c r="J92" s="19"/>
      <c r="K92" s="108">
        <f>10*LOG(K90)-90</f>
        <v>-98.089700043360182</v>
      </c>
      <c r="L92" s="194">
        <f t="shared" ref="L92:P92" si="38">10*LOG(L90)-90</f>
        <v>-88.989700043360187</v>
      </c>
      <c r="M92" s="194">
        <f t="shared" si="38"/>
        <v>-98.089700043360182</v>
      </c>
      <c r="N92" s="194">
        <f t="shared" si="38"/>
        <v>-79.539700043360185</v>
      </c>
      <c r="O92" s="108">
        <f t="shared" si="38"/>
        <v>-79.539700043360185</v>
      </c>
      <c r="P92" s="109">
        <f t="shared" si="38"/>
        <v>-98.089700043360182</v>
      </c>
      <c r="Q92" s="28"/>
      <c r="R92" s="28"/>
      <c r="S92" s="28"/>
      <c r="T92" s="28"/>
      <c r="U92" s="28"/>
      <c r="V92" s="28"/>
      <c r="AD92" s="20"/>
    </row>
    <row r="93" spans="1:30" x14ac:dyDescent="0.2">
      <c r="A93" s="137" t="s">
        <v>32</v>
      </c>
      <c r="B93" s="17" t="s">
        <v>41</v>
      </c>
      <c r="C93" s="65"/>
      <c r="D93" s="19"/>
      <c r="E93" s="146"/>
      <c r="F93" s="146"/>
      <c r="G93" s="146"/>
      <c r="H93" s="148"/>
      <c r="I93" s="146"/>
      <c r="J93" s="146"/>
      <c r="K93" s="147">
        <f t="shared" ref="K93:P93" si="39">10*LOG((K90+E90))+10*LOG(E8*12)-90</f>
        <v>-66.92818502747491</v>
      </c>
      <c r="L93" s="195">
        <f t="shared" si="39"/>
        <v>-60.554521038388422</v>
      </c>
      <c r="M93" s="195">
        <f t="shared" si="39"/>
        <v>-66.92818502747491</v>
      </c>
      <c r="N93" s="195">
        <f t="shared" si="39"/>
        <v>-51.60389453878004</v>
      </c>
      <c r="O93" s="147">
        <f t="shared" si="39"/>
        <v>-51.60389453878004</v>
      </c>
      <c r="P93" s="148">
        <f t="shared" si="39"/>
        <v>-66.92818502747491</v>
      </c>
      <c r="Q93" s="17"/>
      <c r="R93" s="17"/>
      <c r="S93" s="17"/>
      <c r="T93" s="17"/>
      <c r="U93" s="17"/>
      <c r="V93" s="17"/>
      <c r="AD93" s="20"/>
    </row>
    <row r="94" spans="1:30" x14ac:dyDescent="0.2">
      <c r="A94" s="219" t="s">
        <v>98</v>
      </c>
      <c r="B94" s="17" t="s">
        <v>4</v>
      </c>
      <c r="C94" s="65"/>
      <c r="D94" s="19"/>
      <c r="E94" s="146"/>
      <c r="F94" s="146"/>
      <c r="G94" s="146"/>
      <c r="H94" s="148"/>
      <c r="I94" s="146"/>
      <c r="J94" s="146"/>
      <c r="K94" s="147"/>
      <c r="L94" s="146"/>
      <c r="M94" s="146"/>
      <c r="N94" s="148">
        <f>ABS(N92-L92)</f>
        <v>9.4500000000000028</v>
      </c>
      <c r="O94" s="147"/>
      <c r="P94" s="148"/>
      <c r="Q94" s="17"/>
      <c r="R94" s="17"/>
      <c r="S94" s="17"/>
      <c r="T94" s="17"/>
      <c r="U94" s="17"/>
      <c r="V94" s="17"/>
      <c r="AD94" s="20"/>
    </row>
    <row r="95" spans="1:30" ht="13.5" thickBot="1" x14ac:dyDescent="0.25">
      <c r="A95" s="220" t="s">
        <v>99</v>
      </c>
      <c r="B95" s="73" t="s">
        <v>4</v>
      </c>
      <c r="C95" s="93"/>
      <c r="D95" s="68"/>
      <c r="E95" s="135"/>
      <c r="F95" s="135"/>
      <c r="G95" s="135"/>
      <c r="H95" s="136"/>
      <c r="I95" s="135"/>
      <c r="J95" s="135"/>
      <c r="K95" s="134"/>
      <c r="L95" s="135"/>
      <c r="M95" s="135"/>
      <c r="N95" s="136"/>
      <c r="O95" s="134"/>
      <c r="P95" s="136">
        <f>ABS(P92-O92)</f>
        <v>18.549999999999997</v>
      </c>
      <c r="Q95" s="73"/>
      <c r="R95" s="73"/>
      <c r="S95" s="73"/>
      <c r="T95" s="73"/>
      <c r="U95" s="73"/>
      <c r="V95" s="73"/>
      <c r="W95" s="66"/>
      <c r="X95" s="66"/>
      <c r="Y95" s="66"/>
      <c r="Z95" s="66"/>
      <c r="AA95" s="66"/>
      <c r="AB95" s="66"/>
      <c r="AC95" s="66"/>
      <c r="AD95" s="45"/>
    </row>
    <row r="96" spans="1:30" s="51" customFormat="1" x14ac:dyDescent="0.2">
      <c r="A96" s="52"/>
    </row>
    <row r="97" spans="1:30" s="51" customFormat="1" ht="13.5" thickBot="1" x14ac:dyDescent="0.25">
      <c r="A97" s="52"/>
    </row>
    <row r="98" spans="1:30" s="51" customFormat="1" ht="13.5" thickBot="1" x14ac:dyDescent="0.25">
      <c r="A98" s="152" t="s">
        <v>64</v>
      </c>
      <c r="B98" s="153"/>
      <c r="C98" s="234" t="s">
        <v>59</v>
      </c>
      <c r="D98" s="235"/>
      <c r="E98" s="235"/>
      <c r="F98" s="235"/>
      <c r="G98" s="235"/>
      <c r="H98" s="235"/>
      <c r="I98" s="235"/>
      <c r="J98" s="235"/>
      <c r="K98" s="235"/>
      <c r="L98" s="235"/>
      <c r="M98" s="235"/>
      <c r="N98" s="235"/>
      <c r="O98" s="235"/>
      <c r="P98" s="236"/>
      <c r="Q98" s="53"/>
      <c r="R98" s="53"/>
      <c r="S98" s="53"/>
      <c r="T98" s="53"/>
      <c r="U98" s="53"/>
      <c r="V98" s="153"/>
      <c r="W98" s="234" t="s">
        <v>66</v>
      </c>
      <c r="X98" s="235"/>
      <c r="Y98" s="235"/>
      <c r="Z98" s="235"/>
      <c r="AA98" s="235"/>
      <c r="AB98" s="236"/>
      <c r="AC98" s="185" t="s">
        <v>119</v>
      </c>
      <c r="AD98" s="154" t="s">
        <v>65</v>
      </c>
    </row>
    <row r="99" spans="1:30" ht="13.5" thickBot="1" x14ac:dyDescent="0.25">
      <c r="A99" s="25"/>
      <c r="B99" s="17"/>
      <c r="C99" s="169"/>
      <c r="D99" s="24"/>
      <c r="E99" s="229" t="s">
        <v>31</v>
      </c>
      <c r="F99" s="229"/>
      <c r="G99" s="229"/>
      <c r="H99" s="229"/>
      <c r="I99" s="229"/>
      <c r="J99" s="230"/>
      <c r="K99" s="231" t="s">
        <v>70</v>
      </c>
      <c r="L99" s="232"/>
      <c r="M99" s="232"/>
      <c r="N99" s="232"/>
      <c r="O99" s="232"/>
      <c r="P99" s="233"/>
      <c r="Q99" s="5"/>
      <c r="R99" s="5"/>
      <c r="S99" s="5"/>
      <c r="T99" s="5"/>
      <c r="U99" s="5"/>
      <c r="V99" s="5"/>
      <c r="W99" s="225"/>
      <c r="X99" s="226"/>
      <c r="Y99" s="226"/>
      <c r="Z99" s="226"/>
      <c r="AA99" s="226"/>
      <c r="AB99" s="227"/>
      <c r="AC99" s="189"/>
      <c r="AD99" s="77"/>
    </row>
    <row r="100" spans="1:30" x14ac:dyDescent="0.2">
      <c r="A100" s="25"/>
      <c r="B100" s="17"/>
      <c r="C100" s="160"/>
      <c r="D100" s="90"/>
      <c r="E100" s="228" t="s">
        <v>81</v>
      </c>
      <c r="F100" s="229"/>
      <c r="G100" s="229"/>
      <c r="H100" s="230"/>
      <c r="I100" s="229" t="s">
        <v>82</v>
      </c>
      <c r="J100" s="230"/>
      <c r="K100" s="228" t="s">
        <v>81</v>
      </c>
      <c r="L100" s="229"/>
      <c r="M100" s="229"/>
      <c r="N100" s="230"/>
      <c r="O100" s="228" t="s">
        <v>82</v>
      </c>
      <c r="P100" s="230"/>
      <c r="Q100" s="5"/>
      <c r="R100" s="5"/>
      <c r="S100" s="5"/>
      <c r="T100" s="5"/>
      <c r="U100" s="5"/>
      <c r="V100" s="5"/>
      <c r="W100" s="228" t="s">
        <v>81</v>
      </c>
      <c r="X100" s="229"/>
      <c r="Y100" s="229"/>
      <c r="Z100" s="230"/>
      <c r="AA100" s="228" t="s">
        <v>82</v>
      </c>
      <c r="AB100" s="230"/>
      <c r="AC100" s="184"/>
      <c r="AD100" s="77"/>
    </row>
    <row r="101" spans="1:30" x14ac:dyDescent="0.2">
      <c r="A101" s="25"/>
      <c r="B101" s="17"/>
      <c r="C101" s="160"/>
      <c r="D101" s="90"/>
      <c r="E101" s="187" t="s">
        <v>47</v>
      </c>
      <c r="F101" s="186" t="s">
        <v>48</v>
      </c>
      <c r="G101" s="186" t="s">
        <v>55</v>
      </c>
      <c r="H101" s="188" t="s">
        <v>76</v>
      </c>
      <c r="I101" s="186" t="s">
        <v>77</v>
      </c>
      <c r="J101" s="6" t="s">
        <v>78</v>
      </c>
      <c r="K101" s="187" t="s">
        <v>47</v>
      </c>
      <c r="L101" s="186" t="s">
        <v>48</v>
      </c>
      <c r="M101" s="186" t="s">
        <v>55</v>
      </c>
      <c r="N101" s="188" t="s">
        <v>76</v>
      </c>
      <c r="O101" s="187" t="s">
        <v>77</v>
      </c>
      <c r="P101" s="76" t="s">
        <v>78</v>
      </c>
      <c r="Q101" s="6"/>
      <c r="R101" s="6"/>
      <c r="S101" s="6"/>
      <c r="T101" s="6"/>
      <c r="U101" s="6"/>
      <c r="V101" s="6"/>
      <c r="W101" s="187" t="s">
        <v>47</v>
      </c>
      <c r="X101" s="186" t="s">
        <v>48</v>
      </c>
      <c r="Y101" s="186" t="s">
        <v>55</v>
      </c>
      <c r="Z101" s="188" t="s">
        <v>76</v>
      </c>
      <c r="AA101" s="187" t="s">
        <v>77</v>
      </c>
      <c r="AB101" s="76" t="s">
        <v>78</v>
      </c>
      <c r="AC101" s="76" t="s">
        <v>78</v>
      </c>
      <c r="AD101" s="91"/>
    </row>
    <row r="102" spans="1:30" x14ac:dyDescent="0.2">
      <c r="A102" s="25"/>
      <c r="B102" s="17"/>
      <c r="C102" s="65"/>
      <c r="D102" s="19"/>
      <c r="E102" s="187"/>
      <c r="F102" s="186"/>
      <c r="G102" s="186"/>
      <c r="H102" s="188"/>
      <c r="I102" s="186"/>
      <c r="J102" s="76"/>
      <c r="K102" s="141"/>
      <c r="L102" s="6"/>
      <c r="M102" s="6"/>
      <c r="N102" s="76"/>
      <c r="O102" s="141"/>
      <c r="P102" s="76"/>
      <c r="Q102" s="6"/>
      <c r="R102" s="6"/>
      <c r="S102" s="6"/>
      <c r="T102" s="6"/>
      <c r="U102" s="6"/>
      <c r="V102" s="6"/>
      <c r="W102" s="187"/>
      <c r="X102" s="186"/>
      <c r="Y102" s="186"/>
      <c r="Z102" s="188"/>
      <c r="AA102" s="187"/>
      <c r="AB102" s="76"/>
      <c r="AC102" s="76"/>
      <c r="AD102" s="91"/>
    </row>
    <row r="103" spans="1:30" x14ac:dyDescent="0.2">
      <c r="A103" s="29" t="s">
        <v>73</v>
      </c>
      <c r="B103" s="30" t="s">
        <v>4</v>
      </c>
      <c r="C103" s="172"/>
      <c r="D103" s="177"/>
      <c r="E103" s="41"/>
      <c r="F103" s="127"/>
      <c r="G103" s="127"/>
      <c r="H103" s="110"/>
      <c r="I103" s="127"/>
      <c r="J103" s="110"/>
      <c r="K103" s="69">
        <f>K104-W104</f>
        <v>-0.84999999999999809</v>
      </c>
      <c r="L103" s="179">
        <f>L104-X104</f>
        <v>8.2499999999999964</v>
      </c>
      <c r="M103" s="179">
        <f t="shared" ref="M103:P103" si="40">M104-Y104</f>
        <v>-0.84999999999999809</v>
      </c>
      <c r="N103" s="113">
        <f t="shared" si="40"/>
        <v>17.700000000000003</v>
      </c>
      <c r="O103" s="69">
        <f t="shared" si="40"/>
        <v>17.700000000000003</v>
      </c>
      <c r="P103" s="113">
        <f t="shared" si="40"/>
        <v>-0.84999999999999809</v>
      </c>
      <c r="Q103" s="127"/>
      <c r="R103" s="127"/>
      <c r="S103" s="127"/>
      <c r="T103" s="127"/>
      <c r="U103" s="127"/>
      <c r="V103" s="127"/>
      <c r="W103" s="41"/>
      <c r="X103" s="127"/>
      <c r="Y103" s="127"/>
      <c r="Z103" s="110"/>
      <c r="AA103" s="41"/>
      <c r="AB103" s="110"/>
      <c r="AC103" s="178">
        <v>-3</v>
      </c>
      <c r="AD103" s="82" t="s">
        <v>146</v>
      </c>
    </row>
    <row r="104" spans="1:30" x14ac:dyDescent="0.2">
      <c r="A104" s="32" t="s">
        <v>74</v>
      </c>
      <c r="B104" s="30" t="s">
        <v>4</v>
      </c>
      <c r="C104" s="172"/>
      <c r="D104" s="177"/>
      <c r="E104" s="41"/>
      <c r="F104" s="127"/>
      <c r="G104" s="127"/>
      <c r="H104" s="110"/>
      <c r="I104" s="127"/>
      <c r="J104" s="110"/>
      <c r="K104" s="41">
        <f>K91</f>
        <v>-0.54999999999999805</v>
      </c>
      <c r="L104" s="127">
        <f>L91</f>
        <v>8.5499999999999972</v>
      </c>
      <c r="M104" s="127">
        <f t="shared" ref="M104:P104" si="41">M91</f>
        <v>-0.54999999999999805</v>
      </c>
      <c r="N104" s="110">
        <f t="shared" si="41"/>
        <v>18.000000000000004</v>
      </c>
      <c r="O104" s="41">
        <f t="shared" si="41"/>
        <v>18.000000000000004</v>
      </c>
      <c r="P104" s="110">
        <f t="shared" si="41"/>
        <v>-0.54999999999999805</v>
      </c>
      <c r="Q104" s="127"/>
      <c r="R104" s="127"/>
      <c r="S104" s="127"/>
      <c r="T104" s="127"/>
      <c r="U104" s="127"/>
      <c r="V104" s="127"/>
      <c r="W104" s="116">
        <f t="shared" ref="W104:AB104" si="42">W46</f>
        <v>0.3</v>
      </c>
      <c r="X104" s="130">
        <f t="shared" si="42"/>
        <v>0.3</v>
      </c>
      <c r="Y104" s="130">
        <f t="shared" si="42"/>
        <v>0.3</v>
      </c>
      <c r="Z104" s="117">
        <f t="shared" si="42"/>
        <v>0.3</v>
      </c>
      <c r="AA104" s="116">
        <f t="shared" si="42"/>
        <v>0.3</v>
      </c>
      <c r="AB104" s="117">
        <f t="shared" si="42"/>
        <v>0.3</v>
      </c>
      <c r="AC104" s="110"/>
      <c r="AD104" s="91"/>
    </row>
    <row r="105" spans="1:30" x14ac:dyDescent="0.2">
      <c r="A105" s="29" t="s">
        <v>75</v>
      </c>
      <c r="B105" s="30" t="s">
        <v>4</v>
      </c>
      <c r="C105" s="172"/>
      <c r="D105" s="177"/>
      <c r="E105" s="41"/>
      <c r="F105" s="127"/>
      <c r="G105" s="127"/>
      <c r="H105" s="110"/>
      <c r="I105" s="127"/>
      <c r="J105" s="110"/>
      <c r="K105" s="41">
        <f>K104+W104</f>
        <v>-0.24999999999999806</v>
      </c>
      <c r="L105" s="127">
        <f>L104+X104</f>
        <v>8.8499999999999979</v>
      </c>
      <c r="M105" s="127">
        <f t="shared" ref="M105:P105" si="43">M104+Y104</f>
        <v>-0.24999999999999806</v>
      </c>
      <c r="N105" s="110">
        <f t="shared" si="43"/>
        <v>18.300000000000004</v>
      </c>
      <c r="O105" s="41">
        <f t="shared" si="43"/>
        <v>18.300000000000004</v>
      </c>
      <c r="P105" s="110">
        <f t="shared" si="43"/>
        <v>-0.24999999999999806</v>
      </c>
      <c r="Q105" s="127"/>
      <c r="R105" s="127"/>
      <c r="S105" s="127"/>
      <c r="T105" s="127"/>
      <c r="U105" s="127"/>
      <c r="V105" s="127"/>
      <c r="W105" s="41"/>
      <c r="X105" s="127"/>
      <c r="Y105" s="127"/>
      <c r="Z105" s="110"/>
      <c r="AA105" s="41"/>
      <c r="AB105" s="110"/>
      <c r="AC105" s="110"/>
      <c r="AD105" s="91"/>
    </row>
    <row r="106" spans="1:30" x14ac:dyDescent="0.2">
      <c r="A106" s="25"/>
      <c r="B106" s="17"/>
      <c r="C106" s="65"/>
      <c r="D106" s="19"/>
      <c r="E106" s="187"/>
      <c r="F106" s="186"/>
      <c r="G106" s="186"/>
      <c r="H106" s="188"/>
      <c r="I106" s="186"/>
      <c r="J106" s="76"/>
      <c r="K106" s="141"/>
      <c r="L106" s="6"/>
      <c r="M106" s="6"/>
      <c r="N106" s="76"/>
      <c r="O106" s="141"/>
      <c r="P106" s="76"/>
      <c r="Q106" s="6"/>
      <c r="R106" s="6"/>
      <c r="S106" s="6"/>
      <c r="T106" s="6"/>
      <c r="U106" s="6"/>
      <c r="V106" s="6"/>
      <c r="W106" s="187"/>
      <c r="X106" s="186"/>
      <c r="Y106" s="186"/>
      <c r="Z106" s="188"/>
      <c r="AA106" s="187"/>
      <c r="AB106" s="76"/>
      <c r="AC106" s="76"/>
      <c r="AD106" s="91"/>
    </row>
    <row r="107" spans="1:30" x14ac:dyDescent="0.2">
      <c r="A107" s="29" t="s">
        <v>116</v>
      </c>
      <c r="B107" s="30" t="s">
        <v>4</v>
      </c>
      <c r="C107" s="172"/>
      <c r="D107" s="177"/>
      <c r="E107" s="41"/>
      <c r="F107" s="127"/>
      <c r="G107" s="127"/>
      <c r="H107" s="110"/>
      <c r="I107" s="127"/>
      <c r="J107" s="110"/>
      <c r="K107" s="69">
        <f>K108-W108</f>
        <v>-99.619405897438014</v>
      </c>
      <c r="L107" s="179">
        <f>L108-X108</f>
        <v>-90.51940589743802</v>
      </c>
      <c r="M107" s="179">
        <f t="shared" ref="M107:P107" si="44">M108-Y108</f>
        <v>-99.619405897438014</v>
      </c>
      <c r="N107" s="113">
        <f t="shared" si="44"/>
        <v>-81.069405897438017</v>
      </c>
      <c r="O107" s="69">
        <f t="shared" si="44"/>
        <v>-81.069405897438017</v>
      </c>
      <c r="P107" s="113">
        <f t="shared" si="44"/>
        <v>-99.619405897438014</v>
      </c>
      <c r="Q107" s="127"/>
      <c r="R107" s="127"/>
      <c r="S107" s="127"/>
      <c r="T107" s="127"/>
      <c r="U107" s="127"/>
      <c r="V107" s="127"/>
      <c r="W107" s="41"/>
      <c r="X107" s="127"/>
      <c r="Y107" s="127"/>
      <c r="Z107" s="110"/>
      <c r="AA107" s="41"/>
      <c r="AB107" s="110"/>
      <c r="AC107" s="247">
        <f>-123.5+10*LOG10(E6/15)</f>
        <v>-120.48970004336019</v>
      </c>
      <c r="AD107" s="248" t="s">
        <v>147</v>
      </c>
    </row>
    <row r="108" spans="1:30" x14ac:dyDescent="0.2">
      <c r="A108" s="32" t="s">
        <v>117</v>
      </c>
      <c r="B108" s="30" t="s">
        <v>4</v>
      </c>
      <c r="C108" s="172"/>
      <c r="D108" s="177"/>
      <c r="E108" s="41"/>
      <c r="F108" s="127"/>
      <c r="G108" s="127"/>
      <c r="H108" s="110"/>
      <c r="I108" s="127"/>
      <c r="J108" s="110"/>
      <c r="K108" s="41">
        <f>K92</f>
        <v>-98.089700043360182</v>
      </c>
      <c r="L108" s="197">
        <f t="shared" ref="L108:P108" si="45">L92</f>
        <v>-88.989700043360187</v>
      </c>
      <c r="M108" s="197">
        <f t="shared" si="45"/>
        <v>-98.089700043360182</v>
      </c>
      <c r="N108" s="197">
        <f t="shared" si="45"/>
        <v>-79.539700043360185</v>
      </c>
      <c r="O108" s="41">
        <f t="shared" si="45"/>
        <v>-79.539700043360185</v>
      </c>
      <c r="P108" s="110">
        <f t="shared" si="45"/>
        <v>-98.089700043360182</v>
      </c>
      <c r="Q108" s="127"/>
      <c r="R108" s="127"/>
      <c r="S108" s="127"/>
      <c r="T108" s="127"/>
      <c r="U108" s="127"/>
      <c r="V108" s="127"/>
      <c r="W108" s="116">
        <f t="shared" ref="W108:AB108" si="46">W50</f>
        <v>1.5297058540778354</v>
      </c>
      <c r="X108" s="130">
        <f t="shared" si="46"/>
        <v>1.5297058540778354</v>
      </c>
      <c r="Y108" s="130">
        <f t="shared" si="46"/>
        <v>1.5297058540778354</v>
      </c>
      <c r="Z108" s="117">
        <f t="shared" si="46"/>
        <v>1.5297058540778354</v>
      </c>
      <c r="AA108" s="116">
        <f t="shared" si="46"/>
        <v>1.5297058540778354</v>
      </c>
      <c r="AB108" s="117">
        <f t="shared" si="46"/>
        <v>1.5297058540778354</v>
      </c>
      <c r="AC108" s="110"/>
      <c r="AD108" s="91"/>
    </row>
    <row r="109" spans="1:30" x14ac:dyDescent="0.2">
      <c r="A109" s="29" t="s">
        <v>118</v>
      </c>
      <c r="B109" s="30" t="s">
        <v>4</v>
      </c>
      <c r="C109" s="172"/>
      <c r="D109" s="177"/>
      <c r="E109" s="41"/>
      <c r="F109" s="127"/>
      <c r="G109" s="127"/>
      <c r="H109" s="110"/>
      <c r="I109" s="127"/>
      <c r="J109" s="110"/>
      <c r="K109" s="41">
        <f>K108+W108</f>
        <v>-96.559994189282349</v>
      </c>
      <c r="L109" s="127">
        <f>L108+X108</f>
        <v>-87.459994189282355</v>
      </c>
      <c r="M109" s="127">
        <f t="shared" ref="M109:P109" si="47">M108+Y108</f>
        <v>-96.559994189282349</v>
      </c>
      <c r="N109" s="110">
        <f t="shared" si="47"/>
        <v>-78.009994189282352</v>
      </c>
      <c r="O109" s="41">
        <f t="shared" si="47"/>
        <v>-78.009994189282352</v>
      </c>
      <c r="P109" s="110">
        <f t="shared" si="47"/>
        <v>-96.559994189282349</v>
      </c>
      <c r="Q109" s="127"/>
      <c r="R109" s="127"/>
      <c r="S109" s="127"/>
      <c r="T109" s="127"/>
      <c r="U109" s="127"/>
      <c r="V109" s="127"/>
      <c r="W109" s="41"/>
      <c r="X109" s="127"/>
      <c r="Y109" s="127"/>
      <c r="Z109" s="110"/>
      <c r="AA109" s="41"/>
      <c r="AB109" s="110"/>
      <c r="AC109" s="110"/>
      <c r="AD109" s="91"/>
    </row>
    <row r="110" spans="1:30" x14ac:dyDescent="0.2">
      <c r="A110" s="25"/>
      <c r="B110" s="17"/>
      <c r="C110" s="65"/>
      <c r="D110" s="19"/>
      <c r="E110" s="187"/>
      <c r="F110" s="186"/>
      <c r="G110" s="186"/>
      <c r="H110" s="188"/>
      <c r="I110" s="186"/>
      <c r="J110" s="76"/>
      <c r="K110" s="141"/>
      <c r="L110" s="6"/>
      <c r="M110" s="6"/>
      <c r="N110" s="76"/>
      <c r="O110" s="141"/>
      <c r="P110" s="76"/>
      <c r="Q110" s="6"/>
      <c r="R110" s="6"/>
      <c r="S110" s="6"/>
      <c r="T110" s="6"/>
      <c r="U110" s="6"/>
      <c r="V110" s="6"/>
      <c r="W110" s="187"/>
      <c r="X110" s="186"/>
      <c r="Y110" s="186"/>
      <c r="Z110" s="188"/>
      <c r="AA110" s="187"/>
      <c r="AB110" s="76"/>
      <c r="AC110" s="76"/>
      <c r="AD110" s="91"/>
    </row>
    <row r="111" spans="1:30" x14ac:dyDescent="0.2">
      <c r="A111" s="29" t="s">
        <v>67</v>
      </c>
      <c r="B111" s="70" t="s">
        <v>41</v>
      </c>
      <c r="C111" s="172"/>
      <c r="D111" s="177"/>
      <c r="E111" s="41"/>
      <c r="F111" s="127"/>
      <c r="G111" s="127"/>
      <c r="H111" s="110"/>
      <c r="I111" s="127"/>
      <c r="J111" s="110"/>
      <c r="K111" s="69">
        <f>K112-W112</f>
        <v>-68.435666370643048</v>
      </c>
      <c r="L111" s="179">
        <f t="shared" ref="L111:P111" si="48">L112-X112</f>
        <v>-62.076709992257378</v>
      </c>
      <c r="M111" s="179">
        <f t="shared" si="48"/>
        <v>-68.435666370643048</v>
      </c>
      <c r="N111" s="113">
        <f t="shared" si="48"/>
        <v>-53.132689360809565</v>
      </c>
      <c r="O111" s="69">
        <f t="shared" si="48"/>
        <v>-53.132689360809565</v>
      </c>
      <c r="P111" s="113">
        <f t="shared" si="48"/>
        <v>-68.435666370643048</v>
      </c>
      <c r="Q111" s="127"/>
      <c r="R111" s="127"/>
      <c r="S111" s="127"/>
      <c r="T111" s="127"/>
      <c r="U111" s="127"/>
      <c r="V111" s="127"/>
      <c r="W111" s="118"/>
      <c r="X111" s="183"/>
      <c r="Y111" s="183"/>
      <c r="Z111" s="119"/>
      <c r="AA111" s="118"/>
      <c r="AB111" s="119"/>
      <c r="AC111" s="247">
        <f>-117.5+10*LOG10(E8*12*E6/15)</f>
        <v>-86.62218582190458</v>
      </c>
      <c r="AD111" s="248" t="s">
        <v>148</v>
      </c>
    </row>
    <row r="112" spans="1:30" x14ac:dyDescent="0.2">
      <c r="A112" s="32" t="s">
        <v>68</v>
      </c>
      <c r="B112" s="70" t="s">
        <v>41</v>
      </c>
      <c r="C112" s="172"/>
      <c r="D112" s="177"/>
      <c r="E112" s="41"/>
      <c r="F112" s="127"/>
      <c r="G112" s="127"/>
      <c r="H112" s="110"/>
      <c r="I112" s="127"/>
      <c r="J112" s="110"/>
      <c r="K112" s="41">
        <f>K93</f>
        <v>-66.92818502747491</v>
      </c>
      <c r="L112" s="180">
        <f>L93</f>
        <v>-60.554521038388422</v>
      </c>
      <c r="M112" s="180">
        <f t="shared" ref="M112:P112" si="49">M93</f>
        <v>-66.92818502747491</v>
      </c>
      <c r="N112" s="181">
        <f t="shared" si="49"/>
        <v>-51.60389453878004</v>
      </c>
      <c r="O112" s="182">
        <f t="shared" si="49"/>
        <v>-51.60389453878004</v>
      </c>
      <c r="P112" s="110">
        <f t="shared" si="49"/>
        <v>-66.92818502747491</v>
      </c>
      <c r="Q112" s="127"/>
      <c r="R112" s="127"/>
      <c r="S112" s="127"/>
      <c r="T112" s="127"/>
      <c r="U112" s="127"/>
      <c r="V112" s="127"/>
      <c r="W112" s="116">
        <f t="shared" ref="W112:AB112" si="50">W54</f>
        <v>1.5074813431681335</v>
      </c>
      <c r="X112" s="130">
        <f t="shared" si="50"/>
        <v>1.5221889538689533</v>
      </c>
      <c r="Y112" s="130">
        <f t="shared" si="50"/>
        <v>1.5074813431681335</v>
      </c>
      <c r="Z112" s="117">
        <f t="shared" si="50"/>
        <v>1.5287948220295273</v>
      </c>
      <c r="AA112" s="116">
        <f t="shared" si="50"/>
        <v>1.5287948220295273</v>
      </c>
      <c r="AB112" s="117">
        <f t="shared" si="50"/>
        <v>1.5074813431681335</v>
      </c>
      <c r="AC112" s="117"/>
      <c r="AD112" s="91"/>
    </row>
    <row r="113" spans="1:30" x14ac:dyDescent="0.2">
      <c r="A113" s="29" t="s">
        <v>69</v>
      </c>
      <c r="B113" s="70" t="s">
        <v>41</v>
      </c>
      <c r="C113" s="172"/>
      <c r="D113" s="177"/>
      <c r="E113" s="41"/>
      <c r="F113" s="127"/>
      <c r="G113" s="127"/>
      <c r="H113" s="110"/>
      <c r="I113" s="127"/>
      <c r="J113" s="110"/>
      <c r="K113" s="69">
        <f>K112+W112</f>
        <v>-65.420703684306773</v>
      </c>
      <c r="L113" s="179">
        <f t="shared" ref="L113:P113" si="51">L112+X112</f>
        <v>-59.032332084519467</v>
      </c>
      <c r="M113" s="179">
        <f t="shared" si="51"/>
        <v>-65.420703684306773</v>
      </c>
      <c r="N113" s="113">
        <f t="shared" si="51"/>
        <v>-50.075099716750515</v>
      </c>
      <c r="O113" s="69">
        <f t="shared" si="51"/>
        <v>-50.075099716750515</v>
      </c>
      <c r="P113" s="113">
        <f t="shared" si="51"/>
        <v>-65.420703684306773</v>
      </c>
      <c r="Q113" s="127"/>
      <c r="R113" s="127"/>
      <c r="S113" s="127"/>
      <c r="T113" s="127"/>
      <c r="U113" s="127"/>
      <c r="V113" s="127"/>
      <c r="W113" s="118"/>
      <c r="X113" s="183"/>
      <c r="Y113" s="183"/>
      <c r="Z113" s="119"/>
      <c r="AA113" s="118"/>
      <c r="AB113" s="119"/>
      <c r="AC113" s="178">
        <v>-50</v>
      </c>
      <c r="AD113" s="82" t="s">
        <v>149</v>
      </c>
    </row>
    <row r="114" spans="1:30" x14ac:dyDescent="0.2">
      <c r="A114" s="25"/>
      <c r="B114" s="17"/>
      <c r="C114" s="65"/>
      <c r="D114" s="19"/>
      <c r="E114" s="60"/>
      <c r="F114" s="23"/>
      <c r="G114" s="23"/>
      <c r="H114" s="72"/>
      <c r="I114" s="23"/>
      <c r="J114" s="72"/>
      <c r="K114" s="60"/>
      <c r="L114" s="23"/>
      <c r="M114" s="23"/>
      <c r="N114" s="72"/>
      <c r="O114" s="60"/>
      <c r="P114" s="72"/>
      <c r="Q114" s="23"/>
      <c r="R114" s="23"/>
      <c r="S114" s="23"/>
      <c r="T114" s="23"/>
      <c r="U114" s="23"/>
      <c r="V114" s="23"/>
      <c r="W114" s="187"/>
      <c r="X114" s="186"/>
      <c r="Y114" s="186"/>
      <c r="Z114" s="188"/>
      <c r="AA114" s="187"/>
      <c r="AB114" s="188"/>
      <c r="AC114" s="188"/>
      <c r="AD114" s="44"/>
    </row>
    <row r="115" spans="1:30" x14ac:dyDescent="0.2">
      <c r="A115" s="29" t="s">
        <v>92</v>
      </c>
      <c r="B115" s="30" t="s">
        <v>80</v>
      </c>
      <c r="C115" s="172"/>
      <c r="D115" s="177"/>
      <c r="E115" s="41"/>
      <c r="F115" s="127"/>
      <c r="G115" s="127"/>
      <c r="H115" s="110"/>
      <c r="I115" s="127"/>
      <c r="J115" s="110"/>
      <c r="K115" s="41">
        <f>K116-W116</f>
        <v>-108.61940589743801</v>
      </c>
      <c r="L115" s="127">
        <f t="shared" ref="L115:P115" si="52">L116-X116</f>
        <v>-99.51940589743802</v>
      </c>
      <c r="M115" s="127">
        <f t="shared" si="52"/>
        <v>-108.61940589743801</v>
      </c>
      <c r="N115" s="113">
        <f t="shared" si="52"/>
        <v>-90.069405897438017</v>
      </c>
      <c r="O115" s="41">
        <f t="shared" si="52"/>
        <v>-90.069405897438017</v>
      </c>
      <c r="P115" s="113">
        <f t="shared" si="52"/>
        <v>-108.61940589743801</v>
      </c>
      <c r="Q115" s="127"/>
      <c r="R115" s="127"/>
      <c r="S115" s="127"/>
      <c r="T115" s="127"/>
      <c r="U115" s="127"/>
      <c r="V115" s="127"/>
      <c r="W115" s="41"/>
      <c r="X115" s="127"/>
      <c r="Y115" s="127"/>
      <c r="Z115" s="110"/>
      <c r="AA115" s="41"/>
      <c r="AB115" s="110"/>
      <c r="AC115" s="178">
        <f>D87+1</f>
        <v>-109</v>
      </c>
      <c r="AD115" s="82" t="s">
        <v>122</v>
      </c>
    </row>
    <row r="116" spans="1:30" x14ac:dyDescent="0.2">
      <c r="A116" s="32" t="s">
        <v>91</v>
      </c>
      <c r="B116" s="30" t="s">
        <v>80</v>
      </c>
      <c r="C116" s="172"/>
      <c r="D116" s="177"/>
      <c r="E116" s="41"/>
      <c r="F116" s="127"/>
      <c r="G116" s="127"/>
      <c r="H116" s="110"/>
      <c r="I116" s="127"/>
      <c r="J116" s="110"/>
      <c r="K116" s="41">
        <f>K92</f>
        <v>-98.089700043360182</v>
      </c>
      <c r="L116" s="127">
        <f t="shared" ref="L116:P116" si="53">L92</f>
        <v>-88.989700043360187</v>
      </c>
      <c r="M116" s="127">
        <f t="shared" si="53"/>
        <v>-98.089700043360182</v>
      </c>
      <c r="N116" s="110">
        <f t="shared" si="53"/>
        <v>-79.539700043360185</v>
      </c>
      <c r="O116" s="41">
        <f t="shared" si="53"/>
        <v>-79.539700043360185</v>
      </c>
      <c r="P116" s="110">
        <f t="shared" si="53"/>
        <v>-98.089700043360182</v>
      </c>
      <c r="Q116" s="127"/>
      <c r="R116" s="127"/>
      <c r="S116" s="127"/>
      <c r="T116" s="127"/>
      <c r="U116" s="127"/>
      <c r="V116" s="127"/>
      <c r="W116" s="116">
        <f t="shared" ref="W116:AB116" si="54">W58</f>
        <v>10.529705854077836</v>
      </c>
      <c r="X116" s="130">
        <f t="shared" si="54"/>
        <v>10.529705854077836</v>
      </c>
      <c r="Y116" s="130">
        <f t="shared" si="54"/>
        <v>10.529705854077836</v>
      </c>
      <c r="Z116" s="117">
        <f t="shared" si="54"/>
        <v>10.529705854077836</v>
      </c>
      <c r="AA116" s="116">
        <f t="shared" si="54"/>
        <v>10.529705854077836</v>
      </c>
      <c r="AB116" s="117">
        <f t="shared" si="54"/>
        <v>10.529705854077836</v>
      </c>
      <c r="AC116" s="117"/>
      <c r="AD116" s="20"/>
    </row>
    <row r="117" spans="1:30" x14ac:dyDescent="0.2">
      <c r="A117" s="29" t="s">
        <v>93</v>
      </c>
      <c r="B117" s="30" t="s">
        <v>80</v>
      </c>
      <c r="C117" s="172"/>
      <c r="D117" s="177"/>
      <c r="E117" s="41"/>
      <c r="F117" s="127"/>
      <c r="G117" s="127"/>
      <c r="H117" s="110"/>
      <c r="I117" s="127"/>
      <c r="J117" s="110"/>
      <c r="K117" s="41">
        <f>K116+W116</f>
        <v>-87.559994189282349</v>
      </c>
      <c r="L117" s="127">
        <f t="shared" ref="L117:P117" si="55">L116+X116</f>
        <v>-78.459994189282355</v>
      </c>
      <c r="M117" s="127">
        <f t="shared" si="55"/>
        <v>-87.559994189282349</v>
      </c>
      <c r="N117" s="110">
        <f t="shared" si="55"/>
        <v>-69.009994189282352</v>
      </c>
      <c r="O117" s="41">
        <f t="shared" si="55"/>
        <v>-69.009994189282352</v>
      </c>
      <c r="P117" s="110">
        <f t="shared" si="55"/>
        <v>-87.559994189282349</v>
      </c>
      <c r="Q117" s="127"/>
      <c r="R117" s="127"/>
      <c r="S117" s="127"/>
      <c r="T117" s="127"/>
      <c r="U117" s="127"/>
      <c r="V117" s="127"/>
      <c r="W117" s="41"/>
      <c r="X117" s="127"/>
      <c r="Y117" s="127"/>
      <c r="Z117" s="110"/>
      <c r="AA117" s="41"/>
      <c r="AB117" s="110"/>
      <c r="AC117" s="117"/>
      <c r="AD117" s="20"/>
    </row>
    <row r="118" spans="1:30" ht="12.95" customHeight="1" x14ac:dyDescent="0.2">
      <c r="A118" s="54"/>
      <c r="B118" s="23"/>
      <c r="C118" s="60"/>
      <c r="D118" s="72"/>
      <c r="E118" s="13"/>
      <c r="F118" s="37"/>
      <c r="G118" s="37"/>
      <c r="H118" s="111"/>
      <c r="I118" s="37"/>
      <c r="J118" s="111"/>
      <c r="K118" s="13"/>
      <c r="L118" s="37"/>
      <c r="M118" s="37"/>
      <c r="N118" s="111"/>
      <c r="O118" s="13"/>
      <c r="P118" s="111"/>
      <c r="Q118" s="22"/>
      <c r="R118" s="22"/>
      <c r="S118" s="22"/>
      <c r="T118" s="22"/>
      <c r="U118" s="22"/>
      <c r="V118" s="22"/>
      <c r="W118" s="120"/>
      <c r="X118" s="132"/>
      <c r="Y118" s="132"/>
      <c r="Z118" s="121"/>
      <c r="AA118" s="120"/>
      <c r="AB118" s="121"/>
      <c r="AC118" s="111"/>
      <c r="AD118" s="44"/>
    </row>
    <row r="119" spans="1:30" x14ac:dyDescent="0.2">
      <c r="A119" s="25"/>
      <c r="B119" s="17"/>
      <c r="C119" s="65"/>
      <c r="D119" s="19"/>
      <c r="E119" s="60"/>
      <c r="F119" s="23"/>
      <c r="G119" s="23"/>
      <c r="H119" s="72"/>
      <c r="I119" s="23"/>
      <c r="J119" s="72"/>
      <c r="K119" s="60"/>
      <c r="L119" s="23"/>
      <c r="M119" s="23"/>
      <c r="N119" s="72"/>
      <c r="O119" s="60"/>
      <c r="P119" s="72"/>
      <c r="Q119" s="23"/>
      <c r="R119" s="23"/>
      <c r="S119" s="23"/>
      <c r="T119" s="23"/>
      <c r="U119" s="23"/>
      <c r="V119" s="23"/>
      <c r="W119" s="187"/>
      <c r="X119" s="186"/>
      <c r="Y119" s="186"/>
      <c r="Z119" s="188"/>
      <c r="AA119" s="187"/>
      <c r="AB119" s="188"/>
      <c r="AC119" s="188"/>
      <c r="AD119" s="44"/>
    </row>
    <row r="120" spans="1:30" x14ac:dyDescent="0.2">
      <c r="A120" s="29" t="s">
        <v>106</v>
      </c>
      <c r="B120" s="30" t="s">
        <v>4</v>
      </c>
      <c r="C120" s="172"/>
      <c r="D120" s="177"/>
      <c r="E120" s="41"/>
      <c r="F120" s="127"/>
      <c r="G120" s="127"/>
      <c r="H120" s="110"/>
      <c r="I120" s="127"/>
      <c r="J120" s="110"/>
      <c r="K120" s="198">
        <f t="shared" ref="K120:M120" si="56">K121-W121</f>
        <v>-4.5297058540778359</v>
      </c>
      <c r="L120" s="199">
        <f t="shared" si="56"/>
        <v>-4.5297058540778359</v>
      </c>
      <c r="M120" s="222">
        <f t="shared" si="56"/>
        <v>-4.5297058540778359</v>
      </c>
      <c r="N120" s="197">
        <f>IF(N121&lt;Z121, 0, N121-Z121)</f>
        <v>4.920294145922167</v>
      </c>
      <c r="O120" s="198">
        <f t="shared" ref="O120:P120" si="57">O121-AA121</f>
        <v>-4.5297058540778359</v>
      </c>
      <c r="P120" s="200">
        <f t="shared" si="57"/>
        <v>-4.5297058540778359</v>
      </c>
      <c r="Q120" s="127"/>
      <c r="R120" s="127"/>
      <c r="S120" s="127"/>
      <c r="T120" s="127"/>
      <c r="U120" s="127"/>
      <c r="V120" s="127"/>
      <c r="W120" s="41"/>
      <c r="X120" s="127"/>
      <c r="Y120" s="127"/>
      <c r="Z120" s="110"/>
      <c r="AA120" s="41"/>
      <c r="AB120" s="110"/>
      <c r="AC120" s="117"/>
      <c r="AD120" s="20"/>
    </row>
    <row r="121" spans="1:30" x14ac:dyDescent="0.2">
      <c r="A121" s="32" t="s">
        <v>104</v>
      </c>
      <c r="B121" s="30" t="s">
        <v>4</v>
      </c>
      <c r="C121" s="172"/>
      <c r="D121" s="177"/>
      <c r="E121" s="41"/>
      <c r="F121" s="127"/>
      <c r="G121" s="127"/>
      <c r="H121" s="110"/>
      <c r="I121" s="127"/>
      <c r="J121" s="110"/>
      <c r="K121" s="198">
        <f t="shared" ref="K121:M121" si="58">K94</f>
        <v>0</v>
      </c>
      <c r="L121" s="199">
        <f t="shared" si="58"/>
        <v>0</v>
      </c>
      <c r="M121" s="199">
        <f t="shared" si="58"/>
        <v>0</v>
      </c>
      <c r="N121" s="110">
        <f>N94</f>
        <v>9.4500000000000028</v>
      </c>
      <c r="O121" s="198">
        <f t="shared" ref="O121:P121" si="59">O94</f>
        <v>0</v>
      </c>
      <c r="P121" s="200">
        <f t="shared" si="59"/>
        <v>0</v>
      </c>
      <c r="Q121" s="127"/>
      <c r="R121" s="127"/>
      <c r="S121" s="127"/>
      <c r="T121" s="127"/>
      <c r="U121" s="127"/>
      <c r="V121" s="127"/>
      <c r="W121" s="116">
        <f t="shared" ref="W121:AB121" si="60">W62</f>
        <v>4.5297058540778359</v>
      </c>
      <c r="X121" s="130">
        <f t="shared" si="60"/>
        <v>4.5297058540778359</v>
      </c>
      <c r="Y121" s="130">
        <f t="shared" si="60"/>
        <v>4.5297058540778359</v>
      </c>
      <c r="Z121" s="117">
        <f t="shared" si="60"/>
        <v>4.5297058540778359</v>
      </c>
      <c r="AA121" s="116">
        <f t="shared" si="60"/>
        <v>4.5297058540778359</v>
      </c>
      <c r="AB121" s="117">
        <f t="shared" si="60"/>
        <v>4.5297058540778359</v>
      </c>
      <c r="AC121" s="117"/>
      <c r="AD121" s="20"/>
    </row>
    <row r="122" spans="1:30" x14ac:dyDescent="0.2">
      <c r="A122" s="29" t="s">
        <v>105</v>
      </c>
      <c r="B122" s="30" t="s">
        <v>4</v>
      </c>
      <c r="C122" s="172"/>
      <c r="D122" s="177"/>
      <c r="E122" s="41"/>
      <c r="F122" s="127"/>
      <c r="G122" s="127"/>
      <c r="H122" s="110"/>
      <c r="I122" s="127"/>
      <c r="J122" s="110"/>
      <c r="K122" s="198">
        <f t="shared" ref="K122:M122" si="61">K121+W121</f>
        <v>4.5297058540778359</v>
      </c>
      <c r="L122" s="199">
        <f t="shared" si="61"/>
        <v>4.5297058540778359</v>
      </c>
      <c r="M122" s="199">
        <f t="shared" si="61"/>
        <v>4.5297058540778359</v>
      </c>
      <c r="N122" s="113">
        <f>N121+Z121</f>
        <v>13.979705854077839</v>
      </c>
      <c r="O122" s="198">
        <f t="shared" ref="O122:P122" si="62">O121+AA121</f>
        <v>4.5297058540778359</v>
      </c>
      <c r="P122" s="200">
        <f t="shared" si="62"/>
        <v>4.5297058540778359</v>
      </c>
      <c r="Q122" s="127"/>
      <c r="R122" s="127"/>
      <c r="S122" s="127"/>
      <c r="T122" s="127"/>
      <c r="U122" s="127"/>
      <c r="V122" s="127"/>
      <c r="W122" s="41"/>
      <c r="X122" s="127"/>
      <c r="Y122" s="127"/>
      <c r="Z122" s="110"/>
      <c r="AA122" s="41"/>
      <c r="AB122" s="110"/>
      <c r="AC122" s="178">
        <v>14</v>
      </c>
      <c r="AD122" s="82" t="s">
        <v>94</v>
      </c>
    </row>
    <row r="123" spans="1:30" ht="12.95" customHeight="1" x14ac:dyDescent="0.2">
      <c r="A123" s="54"/>
      <c r="B123" s="23"/>
      <c r="C123" s="60"/>
      <c r="D123" s="72"/>
      <c r="E123" s="13"/>
      <c r="F123" s="37"/>
      <c r="G123" s="37"/>
      <c r="H123" s="111"/>
      <c r="I123" s="37"/>
      <c r="J123" s="111"/>
      <c r="K123" s="13"/>
      <c r="L123" s="37"/>
      <c r="M123" s="37"/>
      <c r="N123" s="111"/>
      <c r="O123" s="13"/>
      <c r="P123" s="111"/>
      <c r="Q123" s="22"/>
      <c r="R123" s="22"/>
      <c r="S123" s="22"/>
      <c r="T123" s="22"/>
      <c r="U123" s="22"/>
      <c r="V123" s="22"/>
      <c r="W123" s="120"/>
      <c r="X123" s="132"/>
      <c r="Y123" s="132"/>
      <c r="Z123" s="121"/>
      <c r="AA123" s="120"/>
      <c r="AB123" s="121"/>
      <c r="AC123" s="111"/>
      <c r="AD123" s="44"/>
    </row>
    <row r="124" spans="1:30" x14ac:dyDescent="0.2">
      <c r="A124" s="25"/>
      <c r="B124" s="17"/>
      <c r="C124" s="65"/>
      <c r="D124" s="19"/>
      <c r="E124" s="60"/>
      <c r="F124" s="23"/>
      <c r="G124" s="23"/>
      <c r="H124" s="72"/>
      <c r="I124" s="23"/>
      <c r="J124" s="72"/>
      <c r="K124" s="60"/>
      <c r="L124" s="23"/>
      <c r="M124" s="23"/>
      <c r="N124" s="72"/>
      <c r="O124" s="60"/>
      <c r="P124" s="72"/>
      <c r="Q124" s="23"/>
      <c r="R124" s="23"/>
      <c r="S124" s="23"/>
      <c r="T124" s="23"/>
      <c r="U124" s="23"/>
      <c r="V124" s="23"/>
      <c r="W124" s="187"/>
      <c r="X124" s="186"/>
      <c r="Y124" s="186"/>
      <c r="Z124" s="188"/>
      <c r="AA124" s="187"/>
      <c r="AB124" s="188"/>
      <c r="AC124" s="188"/>
      <c r="AD124" s="44"/>
    </row>
    <row r="125" spans="1:30" x14ac:dyDescent="0.2">
      <c r="A125" s="29" t="s">
        <v>108</v>
      </c>
      <c r="B125" s="30" t="s">
        <v>4</v>
      </c>
      <c r="C125" s="172"/>
      <c r="D125" s="177"/>
      <c r="E125" s="41"/>
      <c r="F125" s="127"/>
      <c r="G125" s="127"/>
      <c r="H125" s="110"/>
      <c r="I125" s="127"/>
      <c r="J125" s="110"/>
      <c r="K125" s="198">
        <f t="shared" ref="K125:O125" si="63">K126-W126</f>
        <v>-4.5297058540778359</v>
      </c>
      <c r="L125" s="199">
        <f t="shared" si="63"/>
        <v>-4.5297058540778359</v>
      </c>
      <c r="M125" s="199">
        <f t="shared" si="63"/>
        <v>-4.5297058540778359</v>
      </c>
      <c r="N125" s="200">
        <f t="shared" si="63"/>
        <v>-4.5297058540778359</v>
      </c>
      <c r="O125" s="198">
        <f t="shared" si="63"/>
        <v>-4.5297058540778359</v>
      </c>
      <c r="P125" s="113">
        <f>IF(P126&lt;AB126,0,P126-AB126)</f>
        <v>14.020294145922161</v>
      </c>
      <c r="Q125" s="127"/>
      <c r="R125" s="127"/>
      <c r="S125" s="127"/>
      <c r="T125" s="127"/>
      <c r="U125" s="127"/>
      <c r="V125" s="127"/>
      <c r="W125" s="41"/>
      <c r="X125" s="127"/>
      <c r="Y125" s="127"/>
      <c r="Z125" s="110"/>
      <c r="AA125" s="41"/>
      <c r="AB125" s="110"/>
      <c r="AC125" s="178">
        <v>14</v>
      </c>
      <c r="AD125" s="82" t="s">
        <v>95</v>
      </c>
    </row>
    <row r="126" spans="1:30" x14ac:dyDescent="0.2">
      <c r="A126" s="32" t="s">
        <v>107</v>
      </c>
      <c r="B126" s="30" t="s">
        <v>4</v>
      </c>
      <c r="C126" s="172"/>
      <c r="D126" s="177"/>
      <c r="E126" s="41"/>
      <c r="F126" s="127"/>
      <c r="G126" s="127"/>
      <c r="H126" s="110"/>
      <c r="I126" s="127"/>
      <c r="J126" s="110"/>
      <c r="K126" s="198">
        <f t="shared" ref="K126:O126" si="64">K95</f>
        <v>0</v>
      </c>
      <c r="L126" s="199">
        <f t="shared" si="64"/>
        <v>0</v>
      </c>
      <c r="M126" s="199">
        <f t="shared" si="64"/>
        <v>0</v>
      </c>
      <c r="N126" s="200">
        <f t="shared" si="64"/>
        <v>0</v>
      </c>
      <c r="O126" s="198">
        <f t="shared" si="64"/>
        <v>0</v>
      </c>
      <c r="P126" s="110">
        <f>P95</f>
        <v>18.549999999999997</v>
      </c>
      <c r="Q126" s="127"/>
      <c r="R126" s="127"/>
      <c r="S126" s="127"/>
      <c r="T126" s="127"/>
      <c r="U126" s="127"/>
      <c r="V126" s="127"/>
      <c r="W126" s="116">
        <f t="shared" ref="W126:AB126" si="65">W66</f>
        <v>4.5297058540778359</v>
      </c>
      <c r="X126" s="130">
        <f t="shared" si="65"/>
        <v>4.5297058540778359</v>
      </c>
      <c r="Y126" s="130">
        <f t="shared" si="65"/>
        <v>4.5297058540778359</v>
      </c>
      <c r="Z126" s="117">
        <f t="shared" si="65"/>
        <v>4.5297058540778359</v>
      </c>
      <c r="AA126" s="116">
        <f t="shared" si="65"/>
        <v>4.5297058540778359</v>
      </c>
      <c r="AB126" s="117">
        <f t="shared" si="65"/>
        <v>4.5297058540778359</v>
      </c>
      <c r="AC126" s="117"/>
      <c r="AD126" s="20"/>
    </row>
    <row r="127" spans="1:30" x14ac:dyDescent="0.2">
      <c r="A127" s="29" t="s">
        <v>109</v>
      </c>
      <c r="B127" s="30" t="s">
        <v>4</v>
      </c>
      <c r="C127" s="172"/>
      <c r="D127" s="177"/>
      <c r="E127" s="41"/>
      <c r="F127" s="127"/>
      <c r="G127" s="127"/>
      <c r="H127" s="110"/>
      <c r="I127" s="127"/>
      <c r="J127" s="110"/>
      <c r="K127" s="198">
        <f t="shared" ref="K127:P127" si="66">K126+W126</f>
        <v>4.5297058540778359</v>
      </c>
      <c r="L127" s="199">
        <f t="shared" si="66"/>
        <v>4.5297058540778359</v>
      </c>
      <c r="M127" s="199">
        <f t="shared" si="66"/>
        <v>4.5297058540778359</v>
      </c>
      <c r="N127" s="200">
        <f t="shared" si="66"/>
        <v>4.5297058540778359</v>
      </c>
      <c r="O127" s="198">
        <f t="shared" si="66"/>
        <v>4.5297058540778359</v>
      </c>
      <c r="P127" s="110">
        <f t="shared" si="66"/>
        <v>23.079705854077833</v>
      </c>
      <c r="Q127" s="127"/>
      <c r="R127" s="127"/>
      <c r="S127" s="127"/>
      <c r="T127" s="127"/>
      <c r="U127" s="127"/>
      <c r="V127" s="127"/>
      <c r="W127" s="41"/>
      <c r="X127" s="127"/>
      <c r="Y127" s="127"/>
      <c r="Z127" s="110"/>
      <c r="AA127" s="41"/>
      <c r="AB127" s="110"/>
      <c r="AC127" s="117"/>
      <c r="AD127" s="20"/>
    </row>
    <row r="128" spans="1:30" ht="12.95" customHeight="1" x14ac:dyDescent="0.2">
      <c r="A128" s="54"/>
      <c r="B128" s="23"/>
      <c r="C128" s="60"/>
      <c r="D128" s="72"/>
      <c r="E128" s="13"/>
      <c r="F128" s="37"/>
      <c r="G128" s="37"/>
      <c r="H128" s="111"/>
      <c r="I128" s="37"/>
      <c r="J128" s="111"/>
      <c r="K128" s="13"/>
      <c r="L128" s="37"/>
      <c r="M128" s="37"/>
      <c r="N128" s="111"/>
      <c r="O128" s="13"/>
      <c r="P128" s="111"/>
      <c r="Q128" s="22"/>
      <c r="R128" s="22"/>
      <c r="S128" s="22"/>
      <c r="T128" s="22"/>
      <c r="U128" s="22"/>
      <c r="V128" s="22"/>
      <c r="W128" s="120"/>
      <c r="X128" s="132"/>
      <c r="Y128" s="132"/>
      <c r="Z128" s="121"/>
      <c r="AA128" s="120"/>
      <c r="AB128" s="121"/>
      <c r="AC128" s="111"/>
      <c r="AD128" s="44"/>
    </row>
    <row r="129" spans="1:30" ht="13.5" thickBot="1" x14ac:dyDescent="0.25">
      <c r="A129" s="42" t="s">
        <v>13</v>
      </c>
      <c r="B129" s="43"/>
      <c r="C129" s="86"/>
      <c r="D129" s="112"/>
      <c r="E129" s="86"/>
      <c r="F129" s="128"/>
      <c r="G129" s="128"/>
      <c r="H129" s="112"/>
      <c r="I129" s="128"/>
      <c r="J129" s="112"/>
      <c r="K129" s="86"/>
      <c r="L129" s="128"/>
      <c r="M129" s="128"/>
      <c r="N129" s="112"/>
      <c r="O129" s="86"/>
      <c r="P129" s="112"/>
      <c r="Q129" s="138"/>
      <c r="R129" s="138"/>
      <c r="S129" s="138"/>
      <c r="T129" s="138"/>
      <c r="U129" s="138"/>
      <c r="V129" s="138"/>
      <c r="W129" s="86"/>
      <c r="X129" s="128"/>
      <c r="Y129" s="128"/>
      <c r="Z129" s="112"/>
      <c r="AA129" s="86"/>
      <c r="AB129" s="112"/>
      <c r="AC129" s="112"/>
      <c r="AD129" s="50" t="s">
        <v>14</v>
      </c>
    </row>
  </sheetData>
  <mergeCells count="60">
    <mergeCell ref="AA100:AB100"/>
    <mergeCell ref="E100:H100"/>
    <mergeCell ref="I100:J100"/>
    <mergeCell ref="K100:N100"/>
    <mergeCell ref="O100:P100"/>
    <mergeCell ref="W100:Z100"/>
    <mergeCell ref="O78:P78"/>
    <mergeCell ref="C98:P98"/>
    <mergeCell ref="E99:J99"/>
    <mergeCell ref="K99:P99"/>
    <mergeCell ref="W99:AB99"/>
    <mergeCell ref="W98:AB98"/>
    <mergeCell ref="W42:Z42"/>
    <mergeCell ref="AA42:AB42"/>
    <mergeCell ref="C76:P76"/>
    <mergeCell ref="C77:D77"/>
    <mergeCell ref="E77:J77"/>
    <mergeCell ref="K77:P77"/>
    <mergeCell ref="E42:H42"/>
    <mergeCell ref="I42:J42"/>
    <mergeCell ref="K42:N42"/>
    <mergeCell ref="O42:P42"/>
    <mergeCell ref="Q42:T42"/>
    <mergeCell ref="U42:V42"/>
    <mergeCell ref="E78:H78"/>
    <mergeCell ref="I78:J78"/>
    <mergeCell ref="K78:N78"/>
    <mergeCell ref="U30:V30"/>
    <mergeCell ref="E40:P40"/>
    <mergeCell ref="Q40:V40"/>
    <mergeCell ref="W40:AB40"/>
    <mergeCell ref="E41:J41"/>
    <mergeCell ref="K41:P41"/>
    <mergeCell ref="Q41:V41"/>
    <mergeCell ref="W41:AB41"/>
    <mergeCell ref="E30:H30"/>
    <mergeCell ref="I30:J30"/>
    <mergeCell ref="K30:N30"/>
    <mergeCell ref="O30:P30"/>
    <mergeCell ref="Q30:T30"/>
    <mergeCell ref="E28:P28"/>
    <mergeCell ref="Q28:V28"/>
    <mergeCell ref="E29:J29"/>
    <mergeCell ref="K29:P29"/>
    <mergeCell ref="Q29:V29"/>
    <mergeCell ref="C16:P16"/>
    <mergeCell ref="E17:J17"/>
    <mergeCell ref="K17:P17"/>
    <mergeCell ref="E18:H18"/>
    <mergeCell ref="I18:J18"/>
    <mergeCell ref="K18:N18"/>
    <mergeCell ref="O18:P18"/>
    <mergeCell ref="C2:P2"/>
    <mergeCell ref="C3:D3"/>
    <mergeCell ref="E3:J3"/>
    <mergeCell ref="K3:P3"/>
    <mergeCell ref="E4:H4"/>
    <mergeCell ref="I4:J4"/>
    <mergeCell ref="K4:N4"/>
    <mergeCell ref="O4:P4"/>
  </mergeCells>
  <phoneticPr fontId="15" type="noConversion"/>
  <conditionalFormatting sqref="P115">
    <cfRule type="cellIs" dxfId="9" priority="7" operator="lessThan">
      <formula>$AC$115</formula>
    </cfRule>
  </conditionalFormatting>
  <conditionalFormatting sqref="AD129">
    <cfRule type="cellIs" dxfId="8" priority="8" stopIfTrue="1" operator="equal">
      <formula>"Yes"</formula>
    </cfRule>
    <cfRule type="cellIs" dxfId="7" priority="9" stopIfTrue="1" operator="notEqual">
      <formula>"Yes"</formula>
    </cfRule>
  </conditionalFormatting>
  <conditionalFormatting sqref="N115">
    <cfRule type="cellIs" dxfId="6" priority="10" operator="lessThan">
      <formula>#REF!</formula>
    </cfRule>
  </conditionalFormatting>
  <conditionalFormatting sqref="K103:P103">
    <cfRule type="cellIs" dxfId="5" priority="6" operator="lessThan">
      <formula>$AC$103</formula>
    </cfRule>
  </conditionalFormatting>
  <conditionalFormatting sqref="K107:P107">
    <cfRule type="cellIs" dxfId="4" priority="5" operator="lessThan">
      <formula>$AC$107</formula>
    </cfRule>
  </conditionalFormatting>
  <conditionalFormatting sqref="K111:P111">
    <cfRule type="cellIs" dxfId="3" priority="4" operator="lessThan">
      <formula>$AC$111</formula>
    </cfRule>
  </conditionalFormatting>
  <conditionalFormatting sqref="K113:P113">
    <cfRule type="cellIs" dxfId="2" priority="3" operator="greaterThan">
      <formula>$AC$113</formula>
    </cfRule>
  </conditionalFormatting>
  <conditionalFormatting sqref="N122">
    <cfRule type="cellIs" dxfId="1" priority="2" operator="greaterThan">
      <formula>$AC$122</formula>
    </cfRule>
  </conditionalFormatting>
  <conditionalFormatting sqref="P125">
    <cfRule type="cellIs" dxfId="0" priority="1" operator="lessThan">
      <formula>$AC$125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16.2.1.1-1</vt:lpstr>
      <vt:lpstr>16.2.1.1-3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Huawei</cp:lastModifiedBy>
  <dcterms:created xsi:type="dcterms:W3CDTF">2009-06-16T09:56:03Z</dcterms:created>
  <dcterms:modified xsi:type="dcterms:W3CDTF">2024-01-11T09:59:39Z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(3)6EnIaoUlIw3JJHCzOBFpufe+NGZDtRVfzaTKHY5ehsJVuE9reUkQB5bk2I78JeZBnThbUvNV
JQS8Ouw2hPKBG4hRSuQxQMruaClpmIbuh99Yi8AlrOs8pPcdG1fLWnfPRM9K/BCtuoe8JDoV
TdTRjYUtxcejFdzXGNhEzki6L5a16mdz1/kRPVfRj/Rl1Sxx9EJrdcJXsMCVsG2sqh5HrSkR
VD1I+Jbl/FU5VgWI8n</vt:lpwstr>
  </property>
  <property fmtid="{D5CDD505-2E9C-101B-9397-08002B2CF9AE}" pid="9" name="_2015_ms_pID_7253431">
    <vt:lpwstr>U8sYiLRa//3oG5x1UEjoR2b/7ne+35ob0KC3Fhxklpr6XY+HQ9I7vP
Tx6kyjbYu9MgIbqg8SrYnCTRKsTe7Y1c6c0Yo3tuye7jofcXb4dMf8c2CgHsMroP6qxc8mcL
Q0O0HiSwWN2Eo5onlOX0fStsqa1bwFlNx5JI+J49flFm981hfFp4dikkXq1ene6VaYzXmr4D
DWOdQ5/kwY/ZdPkXiLR7gJd9PP7TmYFQt9Ut</vt:lpwstr>
  </property>
  <property fmtid="{D5CDD505-2E9C-101B-9397-08002B2CF9AE}" pid="10" name="_2015_ms_pID_7253432">
    <vt:lpwstr>rw==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